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15" yWindow="0" windowWidth="17160" windowHeight="11595"/>
  </bookViews>
  <sheets>
    <sheet name="Потреба" sheetId="1" r:id="rId1"/>
    <sheet name="Аркуш1" sheetId="2" r:id="rId2"/>
    <sheet name="Аркуш2" sheetId="3" r:id="rId3"/>
  </sheets>
  <definedNames>
    <definedName name="_xlnm.Print_Titles" localSheetId="0">Потреба!$B:$B</definedName>
  </definedNames>
  <calcPr calcId="125725" fullPrecision="0"/>
</workbook>
</file>

<file path=xl/calcChain.xml><?xml version="1.0" encoding="utf-8"?>
<calcChain xmlns="http://schemas.openxmlformats.org/spreadsheetml/2006/main">
  <c r="IQ6" i="3"/>
  <c r="IQ7"/>
  <c r="IQ12"/>
  <c r="D1" i="2"/>
  <c r="D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3"/>
  <c r="D64"/>
  <c r="JC5" i="3"/>
  <c r="IO5"/>
  <c r="IN5"/>
  <c r="IM5"/>
  <c r="EC5"/>
  <c r="IP5" s="1"/>
  <c r="IQ5" l="1"/>
  <c r="IS5" s="1"/>
  <c r="IU5" s="1"/>
  <c r="BB16" i="1" l="1"/>
  <c r="DW15"/>
  <c r="BB14"/>
  <c r="BJ11"/>
</calcChain>
</file>

<file path=xl/sharedStrings.xml><?xml version="1.0" encoding="utf-8"?>
<sst xmlns="http://schemas.openxmlformats.org/spreadsheetml/2006/main" count="694" uniqueCount="268">
  <si>
    <t xml:space="preserve"> </t>
  </si>
  <si>
    <t>Ново Нордіск</t>
  </si>
  <si>
    <t>Протафан НМ (карт)</t>
  </si>
  <si>
    <t xml:space="preserve"> СМСЧ №9 М.Жовтi Води</t>
  </si>
  <si>
    <t>КЗ « ДО Кардіохірургії та кардіології ДОР»</t>
  </si>
  <si>
    <t>КЗ "Вільногірська ЦМЛ ДОР"</t>
  </si>
  <si>
    <t>КЗ "Дніпропетровська МЛ №2 ДОР"</t>
  </si>
  <si>
    <t>КЗ "Дніпропетровська БМКЛ №4  ДОР"</t>
  </si>
  <si>
    <t>КЗ "Дніпропетровська МЛ №5 ДОР"</t>
  </si>
  <si>
    <t>КЗ "Дніпропетровська шоста МКЛ ДОР"    КДВ 1</t>
  </si>
  <si>
    <t>КЗ "Дніпропетровська шоста МКЛ ДОР"     КДВ 2</t>
  </si>
  <si>
    <t>КЗ "ДКОШМД ДОР"</t>
  </si>
  <si>
    <t>КЗ "Дніпропетровська МЛ №9 ДОР" КДВ №1</t>
  </si>
  <si>
    <t>КЗ "Дніпропетровська МЛ №9  ДОР" КДВ №2</t>
  </si>
  <si>
    <t xml:space="preserve">КЗ "Дніпропетровська МЛ №9  ДОР" КДВ№3 </t>
  </si>
  <si>
    <t>КЗ "Дніпропетровська МЛ №11 ДОР"</t>
  </si>
  <si>
    <t>КЗ "Дніпропетровське  ТМО №12 ДОР"</t>
  </si>
  <si>
    <t>КЗ "Дніпропетровська МЛ №15 ДОР"</t>
  </si>
  <si>
    <t>КХ "Дніпропетровська МЛ №16 ДОР"</t>
  </si>
  <si>
    <t>КЗ "Дніпропетровська Студенська  Поліклініка ДОР"</t>
  </si>
  <si>
    <t xml:space="preserve">КЗ "Дніпропетровська МП №2 ДОР"  КДВ 1 </t>
  </si>
  <si>
    <t xml:space="preserve">КЗ "Дніпропетровська МП №2 ДОР"  КДВ 2 </t>
  </si>
  <si>
    <t>КЗ "Дніпропетровська МП №4 ДОР"</t>
  </si>
  <si>
    <t>КЗ "Дніпропетровська МП №6 ДОР"</t>
  </si>
  <si>
    <t>КЗ "Дніпропетровська дитяча МКЛ  №1 ДОР"</t>
  </si>
  <si>
    <t>КЗ "Дніпропетровська Дитяча МКЛ №2 ДОР"</t>
  </si>
  <si>
    <t>КЗ "Дніпропетровська дитяча МКЛ №5  ДОР"</t>
  </si>
  <si>
    <t>КЗ "Дніпропетровська Дитяча МКЛ  №6 ДОР"</t>
  </si>
  <si>
    <t xml:space="preserve">ДОКЛМ </t>
  </si>
  <si>
    <t>КЗ "Кам'янська МЛ №9 ДОР" КЗ "Кам'янський ЦПМСД  №3 ДОР"</t>
  </si>
  <si>
    <t>КЗ "Криворізька МКЛ №1"  КДВ1 ДОР</t>
  </si>
  <si>
    <t>КЗ "Криворізька МКЛ №1   КДВ 2 ДОР"</t>
  </si>
  <si>
    <t>КЗ "Криворізька БМКЛ №2 ДОР"</t>
  </si>
  <si>
    <t>КЗ "Криворізька МЛ №3 ДОР"</t>
  </si>
  <si>
    <t>КЗ "Криворізька МЛ №4 ДОР"</t>
  </si>
  <si>
    <t>КЗ "Криворізька МЛ №5 ДОР"</t>
  </si>
  <si>
    <t>КЗ "Криворізька МЛ №7 ДОР"</t>
  </si>
  <si>
    <t>КЗ "Криворізька МКЛ №8 ДОР"</t>
  </si>
  <si>
    <t>КЗ "Криворізька МЛ №9 ДОР"</t>
  </si>
  <si>
    <t>КЗ "Криворізька МЛ №10"</t>
  </si>
  <si>
    <t>КЗ "Криворізька МЛ №11 ДОР"</t>
  </si>
  <si>
    <t>КЗ "Криворізька МЛ №14 ДОР"</t>
  </si>
  <si>
    <t xml:space="preserve">КЗ "Криворізька МЛ №16 ДОР"  </t>
  </si>
  <si>
    <t>КЗ "Криворізька МЛ №17 ДОР"</t>
  </si>
  <si>
    <t>КЗ "Криворізька дитяча МЛ  №2 ДОР"</t>
  </si>
  <si>
    <t xml:space="preserve"> КЗ "Марганецька ЦМЛ ДОР"</t>
  </si>
  <si>
    <t>КЗ "Нікопольська МЛ №1 ДОР"</t>
  </si>
  <si>
    <t>КЗ "Нікопольська МЛ №4 ДОР"</t>
  </si>
  <si>
    <t>КЗ "Нікопольска дитяча МЛ ДОР"</t>
  </si>
  <si>
    <t>КЗ "Новомосковська ЦМЛ  ДОР"</t>
  </si>
  <si>
    <t>КЗ "ЦМЛ м Покров ДОР"</t>
  </si>
  <si>
    <t xml:space="preserve">КЗ" Павлоградська МЛ № 1 ДОР" </t>
  </si>
  <si>
    <t xml:space="preserve">КЗ " Павлоградська МКЛ № 4 ДОР" </t>
  </si>
  <si>
    <t xml:space="preserve"> КЗ " Першотравенська ЦМЛ  ДОР" </t>
  </si>
  <si>
    <t xml:space="preserve"> КЗ "Тернiвка ЦМЛ ДОР"</t>
  </si>
  <si>
    <t>КЗ "Апостолiвська ЦРЛ ДОР"</t>
  </si>
  <si>
    <t>КЗ "Василькiвська ЦРЛ ДОР"</t>
  </si>
  <si>
    <t>КЗ " Верхньоднiпровська ЦРЛ ДОР"</t>
  </si>
  <si>
    <t>КЗ " Днiпропетровська ЦРЛ ДОР"</t>
  </si>
  <si>
    <t xml:space="preserve"> КЗ "Криворiзька ЦРЛ ДОР"</t>
  </si>
  <si>
    <t>КЗ "Криничанська ЦРЛ ДОР"</t>
  </si>
  <si>
    <t xml:space="preserve"> КЗ "Магдалинiвська ЦРЛ ДОР"</t>
  </si>
  <si>
    <t>КЗ " Межiвська ЦРЛ  ДОР"</t>
  </si>
  <si>
    <t>КЗ "Нiкопольська ЦРЛ ДОР"</t>
  </si>
  <si>
    <t>КЗ " Новомосковська ЦРЛ ДОР"</t>
  </si>
  <si>
    <t>КЗ "Павлоградська ЦРЛ ДОР"</t>
  </si>
  <si>
    <t>КЗ "Петрикiвська ЦРЛ ДОР"</t>
  </si>
  <si>
    <t xml:space="preserve"> КЗ "Петропавлiвська ЦРЛ ДОР"</t>
  </si>
  <si>
    <t>КЗ " Покровська ЦРЛ ДОР"</t>
  </si>
  <si>
    <t>КЗ " П'ятихатська ЦРЛ ДОР"</t>
  </si>
  <si>
    <t>КЗ "Синельникiвська ЦРЛ ДОР"</t>
  </si>
  <si>
    <t xml:space="preserve"> КЗ "Солонянська ЦРЛ ДОР"</t>
  </si>
  <si>
    <t>КЗ "Софiївська ЦРЛ ДОР"</t>
  </si>
  <si>
    <t>КЗ " Томакiвська ЦРЛ  ДОР"</t>
  </si>
  <si>
    <t xml:space="preserve">КЗ " Царичанська ЦРЛ ДОР" </t>
  </si>
  <si>
    <t>КЗ "Широкiвська ЦРЛ ДОР"</t>
  </si>
  <si>
    <t>КЗ " Юр'ївська ЦРЛ ДОР"</t>
  </si>
  <si>
    <t>ДЗ "Дніпропетровська СМКЛ №1 ДОР"  (СМСЧ 56)</t>
  </si>
  <si>
    <t>Загалом  ДІТИ</t>
  </si>
  <si>
    <t>Загалом   ДІАЛІЗ</t>
  </si>
  <si>
    <t>Загалом   ДОРОСЛІ</t>
  </si>
  <si>
    <t>Загалом ДЛЯ СТАЦІОНАРНИХ ВІДДІЛЕННЬ</t>
  </si>
  <si>
    <t>Загалом          (діти, дорослі, Діаліз та СТАЦ ВІДДІЛЕННЯ)</t>
  </si>
  <si>
    <t>КЗ "Кам'янська міська лікарня  №7 ДОР"</t>
  </si>
  <si>
    <t>фл\картридж</t>
  </si>
  <si>
    <t>Резервний фонд  фл\упаковки</t>
  </si>
  <si>
    <t>Залишок</t>
  </si>
  <si>
    <t>фл\уп</t>
  </si>
  <si>
    <t>накази</t>
  </si>
  <si>
    <t>сума резервів</t>
  </si>
  <si>
    <t>Сума резервов</t>
  </si>
  <si>
    <t>ДТИ</t>
  </si>
  <si>
    <t>СТЦ</t>
  </si>
  <si>
    <t>ДЛЗ</t>
  </si>
  <si>
    <t>ДРС</t>
  </si>
  <si>
    <t>Вільногірська ЦМЛ</t>
  </si>
  <si>
    <t>Дніпродзержинськ МЛ №9</t>
  </si>
  <si>
    <t>Жовті Води ( СМСЧ)</t>
  </si>
  <si>
    <t>Марганецький ПМСД</t>
  </si>
  <si>
    <t>Новомосковська ЦМЛ</t>
  </si>
  <si>
    <t>Орджонікідзівський ПМСД</t>
  </si>
  <si>
    <t>Першотравенська ЦМЛ</t>
  </si>
  <si>
    <t>Тернівська ЦМЛ</t>
  </si>
  <si>
    <t>Апостоловська ЦРЛ</t>
  </si>
  <si>
    <t>Васильківська ЦРЛ</t>
  </si>
  <si>
    <t>В-Дніпровська ЦРЛ</t>
  </si>
  <si>
    <t>Дніпропетровська ЦРЛ</t>
  </si>
  <si>
    <t>Криворізька ЦРЛ</t>
  </si>
  <si>
    <t>Криничанська ЦРЛ</t>
  </si>
  <si>
    <t>Магдалинівська ЦРЛ</t>
  </si>
  <si>
    <t>Межівська ЦРЛ</t>
  </si>
  <si>
    <t>Нікопольська ЦРЛ</t>
  </si>
  <si>
    <t>Новомосковська ЦРЛ</t>
  </si>
  <si>
    <t>Павлоградська ЦРЛ</t>
  </si>
  <si>
    <t>Петриківська ЦРЛ</t>
  </si>
  <si>
    <t>Петропавлівська ЦРЛ</t>
  </si>
  <si>
    <t>Покровська ЦРЛ</t>
  </si>
  <si>
    <t>П’ ятихатська ЦРЛ</t>
  </si>
  <si>
    <t>Синельниківська ЦРЛ</t>
  </si>
  <si>
    <t>Солонянська ЦРЛ</t>
  </si>
  <si>
    <t>Софіївська ЦРЛ</t>
  </si>
  <si>
    <t>Томаківська ЦРЛ</t>
  </si>
  <si>
    <t>Царичанська ЦРЛ</t>
  </si>
  <si>
    <t>Широківська ЦРЛ</t>
  </si>
  <si>
    <t>Юр’ ївська ЦРЛ</t>
  </si>
  <si>
    <t>Центр кардіології</t>
  </si>
  <si>
    <t>Лікарня Придніпровської Залізниці</t>
  </si>
  <si>
    <t>СМСЧ 6 Дн-ськ</t>
  </si>
  <si>
    <t>Дн=ськ МЛ 2</t>
  </si>
  <si>
    <t>Дн-ськ МЛ 4</t>
  </si>
  <si>
    <t>Дн-ськ МЛ 5</t>
  </si>
  <si>
    <t>Дн-ськ МЛ 6</t>
  </si>
  <si>
    <t>Дн-ськ МЛ 7</t>
  </si>
  <si>
    <t>Дн-ськ МЛ 9</t>
  </si>
  <si>
    <t>Дн-ськ МЛ 11</t>
  </si>
  <si>
    <t>Дн-ськ МЛ 12</t>
  </si>
  <si>
    <t>Дн-ськ МЛ 15</t>
  </si>
  <si>
    <t>Дн-ськ МЛ 16</t>
  </si>
  <si>
    <t>Студенська Поліклініка</t>
  </si>
  <si>
    <t>Дн-ськ Поліклініка 2</t>
  </si>
  <si>
    <t>Дн-ськ Поліклініка 4</t>
  </si>
  <si>
    <t>Дн-ськ Поліклініка 6</t>
  </si>
  <si>
    <t>Кр.Ріг МЛ 1</t>
  </si>
  <si>
    <t>Кр.Ріг МЛ 2</t>
  </si>
  <si>
    <t>Кр.Ріг МЛ 3</t>
  </si>
  <si>
    <t>Кр.Ріг МЛ 4</t>
  </si>
  <si>
    <t>Кр.Ріг МЛ 5</t>
  </si>
  <si>
    <t>Кр.Ріг МЛ 7</t>
  </si>
  <si>
    <t>Кр.Ріг МЛ 8</t>
  </si>
  <si>
    <t>Кр.Ріг МЛ 9</t>
  </si>
  <si>
    <t>Кр.Ріг МЛ 11</t>
  </si>
  <si>
    <t>Кр.Ріг МЛ 14</t>
  </si>
  <si>
    <t>Кр.Ріг МЛ16</t>
  </si>
  <si>
    <t>Кр.Ріг МЛ 17</t>
  </si>
  <si>
    <t>Кр.Ріг МЛ 10</t>
  </si>
  <si>
    <t>Нікополь МЛ 1</t>
  </si>
  <si>
    <t>Нікополь МЛ 4</t>
  </si>
  <si>
    <t>Павлоград МЛ1</t>
  </si>
  <si>
    <t>Павлоград  МЛ 4</t>
  </si>
  <si>
    <t>ДІТИ</t>
  </si>
  <si>
    <t>ДОР</t>
  </si>
  <si>
    <t>КЗ "Вільногірська ЦМЛ"  ДОР"</t>
  </si>
  <si>
    <t>КЗ "Криворізька МЛ №1"  ДОР"</t>
  </si>
  <si>
    <t>КЗ "Дніпропетровська МКЛ №2" ДОР"</t>
  </si>
  <si>
    <t>КЗ "Дніпропетровська МБКЛ №4"  ДОР"</t>
  </si>
  <si>
    <t>КЗ "Дніпропетровська МЛ №5" ДОР"</t>
  </si>
  <si>
    <t xml:space="preserve">КЗ "Дніпропетровська шоста МКЛ" ДОР"  </t>
  </si>
  <si>
    <t>КЗ "Дніпропетровське КОШМД" ДОР"</t>
  </si>
  <si>
    <t xml:space="preserve">КЗ "Дніпропетровська МКЛ №9" ДОР" </t>
  </si>
  <si>
    <t>КЗ "Дніпропетровська МКЛ №11" ДОР"</t>
  </si>
  <si>
    <t>КЗ "Дніпропетровське  дванадцяте ТМО" ДОР"</t>
  </si>
  <si>
    <t>КЗ "Дніпропетровська МЛ №15" ДОР"</t>
  </si>
  <si>
    <t>КЗ "Дніпропетровська міська студенська поліклініка" ДОР"</t>
  </si>
  <si>
    <t xml:space="preserve">КЗ "Дніпропетровська МП №2" ДОР"  </t>
  </si>
  <si>
    <t>КЗ "Дніпропетровська МП №4" ДОР"</t>
  </si>
  <si>
    <t>КЗ "Дніпропетровська МП №6" ДОР"</t>
  </si>
  <si>
    <t>КЗ "Дніпропетровська дитяча МКЛ №1" ДОР"</t>
  </si>
  <si>
    <t>КЗ "Дніпропетровська дитяча МКЛ №2" ДОР"</t>
  </si>
  <si>
    <t>КЗ "Кам'янська міська лікарня  №7" ДОР"</t>
  </si>
  <si>
    <t>КЗ "Дніпропетровська дитяча МКЛ №5"  ДОР"</t>
  </si>
  <si>
    <t>КЗ "Дніпропетровська дитяча МКЛ  №6" ДОР"</t>
  </si>
  <si>
    <t>ДЗ "СМСЧ №9 МОЗ України" м.Жовтi Води</t>
  </si>
  <si>
    <t>КЗ "Криворізька МКЛ №2" ДОР"</t>
  </si>
  <si>
    <t>КЗ "Криворізька МЛ №3" ДОР"</t>
  </si>
  <si>
    <t>КЗ "Криворізька МЛ №4" ДОР"</t>
  </si>
  <si>
    <t>КЗ "Криворізька МЛ №5" ДОР"</t>
  </si>
  <si>
    <t>КЗ "Криворізька МЛ №7" ДОР"</t>
  </si>
  <si>
    <t>КЗ "Криворізька МКЛ №8" ДОР"</t>
  </si>
  <si>
    <t>КЗ "Криворізька МЛ №9" ДОР"</t>
  </si>
  <si>
    <t xml:space="preserve">КЗ "Криворізька МЛ" №10" Криворізької міської ради </t>
  </si>
  <si>
    <t>КЗ "Кам'янська МЛ №9 ДОР" (ДОР)                                                                                           КЗОЗ "ЦПМСД  №3" Кам’янської міської ради (ДІТИ)</t>
  </si>
  <si>
    <t>КЗ "Криворізька МЛ №11" ДОР"</t>
  </si>
  <si>
    <t>КЗ "Криворізька МЛ №14" ДОР"</t>
  </si>
  <si>
    <t xml:space="preserve">КЗ "Криворізька МЛ №16" ДОР"  </t>
  </si>
  <si>
    <t>КЗ "Криворізька МЛ №17" ДОР"</t>
  </si>
  <si>
    <t>КЗ "Криворізька дитяча МЛ №2" ДОР"</t>
  </si>
  <si>
    <t xml:space="preserve"> КЗ "Марганецька ЦМЛ" ДОР"</t>
  </si>
  <si>
    <t>КЗ "Нікопольська МЛ №1" ДОР"</t>
  </si>
  <si>
    <t>КЗ "Нікопольська МЛ №4" ДОР"</t>
  </si>
  <si>
    <t>КЗ "Новомосковська ЦМЛ"  ДОР"</t>
  </si>
  <si>
    <t>КЗ "ЦМЛ м Покров" ДОР"</t>
  </si>
  <si>
    <t xml:space="preserve">КЗ" Павлоградська МЛ №1" ДОР" </t>
  </si>
  <si>
    <t xml:space="preserve">КЗ " Павлоградська МКЛ № 4" ДОР" </t>
  </si>
  <si>
    <t xml:space="preserve"> КЗ " Першотравенська ЦМЛ"  ДОР" </t>
  </si>
  <si>
    <t xml:space="preserve"> КЗ "Тернiвка ЦМЛ" ДОР"</t>
  </si>
  <si>
    <t>КЗ "Апостолiвська ЦРЛ" ДОР"</t>
  </si>
  <si>
    <t>КЗ "Василькiвська ЦРЛ" ДОР"</t>
  </si>
  <si>
    <t>КЗ " Верхньоднiпровська ЦРЛ" ДОР"</t>
  </si>
  <si>
    <t>КЗ " Днiпропетровська ЦРЛ" ДОР"</t>
  </si>
  <si>
    <t xml:space="preserve"> КЗ "Криворiзька ЦРЛ" ДОР"</t>
  </si>
  <si>
    <t>КЗ "Криничанська ЦРЛ" ДОР"</t>
  </si>
  <si>
    <t xml:space="preserve"> КЗ "Магдалинiвська ЦРЛ" ДОР"</t>
  </si>
  <si>
    <t>КЗ " Межiвська ЦРЛ"  ДОР"</t>
  </si>
  <si>
    <t>КЗ "Нiкопольська ЦРЛ" ДОР"</t>
  </si>
  <si>
    <t>КЗ " Новомосковська ЦРЛ" ДОР"</t>
  </si>
  <si>
    <t>КЗ "Павлоградська ЦРЛ" ДОР"</t>
  </si>
  <si>
    <t>КЗ "Петрикiвська ЦРЛ" ДОР"</t>
  </si>
  <si>
    <t xml:space="preserve"> КЗ "Петропавлiвська ЦРЛ" ДОР"</t>
  </si>
  <si>
    <t>КЗ " Покровська ЦРЛ" ДОР"</t>
  </si>
  <si>
    <t>КЗ " П'ятихатська ЦРЛ" ДОР"</t>
  </si>
  <si>
    <t>КЗ "Синельникiвська ЦРЛ" ДОР"</t>
  </si>
  <si>
    <t xml:space="preserve"> КЗ "Солонянська ЦРЛ" ДОР"</t>
  </si>
  <si>
    <t>КЗ "Софiївська ЦРЛ" ДОР"</t>
  </si>
  <si>
    <t>КЗ " Томакiвська ЦРЛ"  ДОР"</t>
  </si>
  <si>
    <t xml:space="preserve">КЗ " Царичанська ЦРЛ" ДОР" </t>
  </si>
  <si>
    <t>КЗ "Широкiвська ЦРЛ" ДОР"</t>
  </si>
  <si>
    <t>КЗ " Юр'ївська ЦРЛ" ДОР"</t>
  </si>
  <si>
    <t>СТАЦ</t>
  </si>
  <si>
    <t>КЗ "Дніпропетровський обласний клінічний центр кардіології та кардіохірургії" ДОР"</t>
  </si>
  <si>
    <t>ДЗ "Спеціалізована багатопрофільна лікарня №1" МОЗ України</t>
  </si>
  <si>
    <t>ВСЬОГО</t>
  </si>
  <si>
    <t>КЗ "Дніпропетровська МКЛ №16" ДОР"</t>
  </si>
  <si>
    <t>ДІАЛІЗ</t>
  </si>
  <si>
    <t>КЗ "Дніпропетровський спеціалізований клінічний медичний центр матері та дитини ім. проф. М.Ф.Руднєва” ДОР"</t>
  </si>
  <si>
    <r>
      <t xml:space="preserve">Хумодар Б100Р, </t>
    </r>
    <r>
      <rPr>
        <sz val="8"/>
        <rFont val="Times New Roman"/>
        <family val="1"/>
        <charset val="204"/>
      </rPr>
      <t>суспензія для ін’єкцій, 100 МО/мл, по 10 мл у фл. №1</t>
    </r>
  </si>
  <si>
    <r>
      <t xml:space="preserve">Хумодар К25 100 Р,  </t>
    </r>
    <r>
      <rPr>
        <sz val="8"/>
        <rFont val="Times New Roman"/>
        <family val="1"/>
        <charset val="204"/>
      </rPr>
      <t>суспензія для ін’єкцій, 100 МО/мл, по 10 мл у фл. №1</t>
    </r>
  </si>
  <si>
    <r>
      <t xml:space="preserve">Хумодар Р100Р, </t>
    </r>
    <r>
      <rPr>
        <sz val="8"/>
        <rFont val="Times New Roman"/>
        <family val="1"/>
        <charset val="204"/>
      </rPr>
      <t>розчин для ін’єкцій, 100 МО/мл, по 3 мл у карт. №5</t>
    </r>
  </si>
  <si>
    <r>
      <t xml:space="preserve">Хумодар Б100Р, </t>
    </r>
    <r>
      <rPr>
        <sz val="8"/>
        <rFont val="Times New Roman"/>
        <family val="1"/>
        <charset val="204"/>
      </rPr>
      <t>суспензія для ін’єкцій, 100 МО/мл, по 3 мл у карт. №5</t>
    </r>
  </si>
  <si>
    <r>
      <t xml:space="preserve">Хумодар Р100Р, </t>
    </r>
    <r>
      <rPr>
        <sz val="8"/>
        <rFont val="Times New Roman"/>
        <family val="1"/>
        <charset val="204"/>
      </rPr>
      <t>розчин для ін’єкцій,               100 МО/мл, по 10 мл у фл. №1</t>
    </r>
  </si>
  <si>
    <r>
      <t xml:space="preserve">Хумодар К25 100 Р, </t>
    </r>
    <r>
      <rPr>
        <sz val="8"/>
        <rFont val="Times New Roman"/>
        <family val="1"/>
        <charset val="204"/>
      </rPr>
      <t xml:space="preserve"> суспензія для ін’єкцій, 100 МО/мл, по 3 мл у карт. №5</t>
    </r>
  </si>
  <si>
    <r>
      <t xml:space="preserve">АКТРАПІД® НМ ПЕНФІЛ® . </t>
    </r>
    <r>
      <rPr>
        <sz val="8"/>
        <rFont val="Times New Roman"/>
        <family val="1"/>
        <charset val="204"/>
      </rPr>
      <t>Розчин для ін`єкцій, 100 МО/мл по 3 мл у картриджах № 5</t>
    </r>
  </si>
  <si>
    <r>
      <t xml:space="preserve">МІКСТАРД® 30 НМ ПЕНФІЛ®. </t>
    </r>
    <r>
      <rPr>
        <sz val="8"/>
        <rFont val="Times New Roman"/>
        <family val="1"/>
        <charset val="204"/>
      </rPr>
      <t>Суспензія для ін`єкцій, 100 МО/мл по 3 мл у картриджах № 5</t>
    </r>
  </si>
  <si>
    <r>
      <t xml:space="preserve">НОВОРАПІД® ФЛЕКСПЕН ® . </t>
    </r>
    <r>
      <rPr>
        <sz val="8"/>
        <rFont val="Times New Roman"/>
        <family val="1"/>
        <charset val="204"/>
      </rPr>
      <t>Розчин для ін` єкцій, 100 ОД/мл по 3 мл у картриджі, по 1 картриджу у багатодозовій одноразовій шприц-ручці № 5</t>
    </r>
  </si>
  <si>
    <r>
      <t xml:space="preserve">НОВОМІКС® 30 ФЛЕКСПЕН®. </t>
    </r>
    <r>
      <rPr>
        <sz val="8"/>
        <rFont val="Times New Roman"/>
        <family val="1"/>
        <charset val="204"/>
      </rPr>
      <t>Суспензія для ін`єкцій, 100 ОД/мл по 3 мл у картриджах, вкладених в одноразову багатодозову шприц-ручку № 5</t>
    </r>
  </si>
  <si>
    <r>
      <t xml:space="preserve">ЛЕВЕМІР® ФЛЕКСПЕН®. </t>
    </r>
    <r>
      <rPr>
        <sz val="8"/>
        <rFont val="Times New Roman"/>
        <family val="1"/>
        <charset val="204"/>
      </rPr>
      <t>Розчин для ін`єкцій, 100 ОД/мл по 3 мл у картриджі, по 1 картриджу в багатодозовій одноразовій шприц-ручці № 5</t>
    </r>
  </si>
  <si>
    <r>
      <t xml:space="preserve">ХумулiнРегуляр, </t>
    </r>
    <r>
      <rPr>
        <sz val="8"/>
        <rFont val="Times New Roman"/>
        <family val="1"/>
        <charset val="204"/>
      </rPr>
      <t>100 МО/мл по 3мл карт, КвікПен №5</t>
    </r>
  </si>
  <si>
    <r>
      <t xml:space="preserve">Хумалог р-н </t>
    </r>
    <r>
      <rPr>
        <sz val="8"/>
        <rFont val="Times New Roman"/>
        <family val="1"/>
        <charset val="204"/>
      </rPr>
      <t>100 МО/мл по 3мл картридж №5</t>
    </r>
  </si>
  <si>
    <r>
      <t xml:space="preserve">Хумулiн НПХ </t>
    </r>
    <r>
      <rPr>
        <sz val="8"/>
        <rFont val="Times New Roman"/>
        <family val="1"/>
        <charset val="204"/>
      </rPr>
      <t>100 МО/мл по 3мл карт, КвікПен №5</t>
    </r>
  </si>
  <si>
    <r>
      <t xml:space="preserve">Хумулiн М3 </t>
    </r>
    <r>
      <rPr>
        <sz val="8"/>
        <rFont val="Times New Roman"/>
        <family val="1"/>
        <charset val="204"/>
      </rPr>
      <t>100 МО/мл по 3мл карт, КвікПен №5</t>
    </r>
  </si>
  <si>
    <r>
      <t xml:space="preserve">Хумалог МИКС 25, </t>
    </r>
    <r>
      <rPr>
        <sz val="8"/>
        <rFont val="Times New Roman"/>
        <family val="1"/>
        <charset val="204"/>
      </rPr>
      <t>100МО/мл, 3мл карт. №5, сусп</t>
    </r>
  </si>
  <si>
    <r>
      <t xml:space="preserve">Хумалог МИКС 50, </t>
    </r>
    <r>
      <rPr>
        <sz val="8"/>
        <rFont val="Times New Roman"/>
        <family val="1"/>
        <charset val="204"/>
      </rPr>
      <t>100МО/мл, 3мл карт. №5, сусп.</t>
    </r>
  </si>
  <si>
    <r>
      <t xml:space="preserve">ЕПАЙДРА® </t>
    </r>
    <r>
      <rPr>
        <sz val="8"/>
        <rFont val="Times New Roman"/>
        <family val="1"/>
        <charset val="204"/>
      </rPr>
      <t>Розчин для ін`єкцій, 100 Од./мл по 3 мл у картриджі, вмонтованому в одноразовий пристрій - шприц-ручку СолоСтар® (без голок для ін`єкцій) № 5 у картонній коробці</t>
    </r>
  </si>
  <si>
    <r>
      <t xml:space="preserve">ТожеоСолоСтар, </t>
    </r>
    <r>
      <rPr>
        <sz val="8"/>
        <rFont val="Times New Roman"/>
        <family val="1"/>
        <charset val="204"/>
      </rPr>
      <t>розчин для ін’єкцій, 300 Од./мл № 3 по 1,5 мл у картріджі, вмонтованому в одноразову шприц-ручку, по 3 шприц-ручки в картонній коробці з маркуванням українською мовою</t>
    </r>
  </si>
  <si>
    <r>
      <t xml:space="preserve">ІнсуманРапід , </t>
    </r>
    <r>
      <rPr>
        <sz val="8"/>
        <rFont val="Times New Roman"/>
        <family val="1"/>
        <charset val="204"/>
      </rPr>
      <t>розчин для ін’єкцій, 100 МО/мл, по 5 мл у флаконах № 5</t>
    </r>
  </si>
  <si>
    <r>
      <t xml:space="preserve">ІнсуманБазал , </t>
    </r>
    <r>
      <rPr>
        <sz val="8"/>
        <rFont val="Times New Roman"/>
        <family val="1"/>
        <charset val="204"/>
      </rPr>
      <t>суспензія для ін’єкцій, 100 МО/мл, по 5 мл у флаконах № 5</t>
    </r>
  </si>
  <si>
    <r>
      <t xml:space="preserve">ІнсуманКомб25 , </t>
    </r>
    <r>
      <rPr>
        <sz val="8"/>
        <rFont val="Times New Roman"/>
        <family val="1"/>
        <charset val="204"/>
      </rPr>
      <t>суспензія для ін’єкцій, 100 МО/мл, по 5 мл у флаконах № 5</t>
    </r>
  </si>
  <si>
    <r>
      <t xml:space="preserve">ІнсуманРапід, </t>
    </r>
    <r>
      <rPr>
        <sz val="8"/>
        <rFont val="Times New Roman"/>
        <family val="1"/>
        <charset val="204"/>
      </rPr>
      <t>розчин для ін'єкцій, 100 МО/мл, по 3 мл у картриджах №5</t>
    </r>
  </si>
  <si>
    <r>
      <t xml:space="preserve">ІнсуманБазал, </t>
    </r>
    <r>
      <rPr>
        <sz val="8"/>
        <rFont val="Times New Roman"/>
        <family val="1"/>
        <charset val="204"/>
      </rPr>
      <t>суспензія для ін'єкцій, 100 МО/мл, по 3 мл у картриджах №5</t>
    </r>
  </si>
  <si>
    <r>
      <t xml:space="preserve">Інсуман Комб25, </t>
    </r>
    <r>
      <rPr>
        <sz val="8"/>
        <rFont val="Times New Roman"/>
        <family val="1"/>
        <charset val="204"/>
      </rPr>
      <t>суспензія для ін'єкцій, 100 МО/мл, по 3 мл у картриджах №5</t>
    </r>
  </si>
  <si>
    <t>КЗ "Нікопольський центр первинної медичної допомоги"</t>
  </si>
  <si>
    <t>Продовження додатку 1 до наказу ДОЗ ОДА             від ___________ № ____________</t>
  </si>
  <si>
    <t xml:space="preserve">Продовження додатку 1 до наказу ДОЗ ОДА            від ____________ № ______________ </t>
  </si>
  <si>
    <t>Продовження додатку 1 до наказу ДОЗ ОДА                    від ___________ № ___________</t>
  </si>
  <si>
    <t xml:space="preserve">В.о. заступника директора - начальника 
управління лікувально-профілактичної 
допомоги населенню департаменту 
охорони здоров'я облдержадміністрації </t>
  </si>
  <si>
    <t>Н.О.Шмалько</t>
  </si>
  <si>
    <t>Перерозподіл препарату інсуліну до лікувально-профілактичних закладів з                                                                           КЗ "Дніпропетровська обласна клінічна лікарня                              ім. І.І.Мечникова"</t>
  </si>
  <si>
    <t>Додаток 1 до наказу ДОЗ ОДА                    від 29.08.2017 № 1118/0/197-17</t>
  </si>
  <si>
    <t>Продовження додатку 1 до наказу ДОЗ ОДА             від 29.08.2017 № 1118/0/197-17</t>
  </si>
</sst>
</file>

<file path=xl/styles.xml><?xml version="1.0" encoding="utf-8"?>
<styleSheet xmlns="http://schemas.openxmlformats.org/spreadsheetml/2006/main">
  <numFmts count="1">
    <numFmt numFmtId="164" formatCode="#,##0_ ;[Red]\-#,##0\ "/>
  </numFmts>
  <fonts count="13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0"/>
      <color indexed="8"/>
      <name val="Arial Cyr"/>
      <charset val="204"/>
    </font>
    <font>
      <sz val="9"/>
      <name val="Arial Cyr"/>
      <charset val="204"/>
    </font>
    <font>
      <b/>
      <i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33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0" xfId="0" applyFill="1"/>
    <xf numFmtId="0" fontId="0" fillId="3" borderId="0" xfId="0" applyFill="1"/>
    <xf numFmtId="0" fontId="0" fillId="0" borderId="1" xfId="0" applyFill="1" applyBorder="1" applyAlignment="1">
      <alignment horizontal="center"/>
    </xf>
    <xf numFmtId="0" fontId="2" fillId="2" borderId="2" xfId="0" applyFont="1" applyFill="1" applyBorder="1"/>
    <xf numFmtId="0" fontId="0" fillId="2" borderId="2" xfId="0" applyFill="1" applyBorder="1" applyAlignment="1">
      <alignment horizontal="center"/>
    </xf>
    <xf numFmtId="0" fontId="0" fillId="2" borderId="2" xfId="0" applyFill="1" applyBorder="1"/>
    <xf numFmtId="0" fontId="4" fillId="0" borderId="1" xfId="0" applyFont="1" applyFill="1" applyBorder="1" applyAlignment="1">
      <alignment horizontal="center" vertical="center" textRotation="90" wrapText="1"/>
    </xf>
    <xf numFmtId="0" fontId="0" fillId="4" borderId="1" xfId="0" applyFill="1" applyBorder="1" applyAlignment="1">
      <alignment horizontal="center"/>
    </xf>
    <xf numFmtId="0" fontId="0" fillId="5" borderId="0" xfId="0" applyFill="1"/>
    <xf numFmtId="0" fontId="7" fillId="6" borderId="1" xfId="0" applyFont="1" applyFill="1" applyBorder="1" applyAlignment="1">
      <alignment horizontal="center" vertical="center" textRotation="90" wrapText="1"/>
    </xf>
    <xf numFmtId="0" fontId="0" fillId="6" borderId="1" xfId="0" applyFill="1" applyBorder="1"/>
    <xf numFmtId="0" fontId="0" fillId="6" borderId="0" xfId="0" applyFill="1"/>
    <xf numFmtId="0" fontId="0" fillId="7" borderId="1" xfId="0" applyFill="1" applyBorder="1"/>
    <xf numFmtId="0" fontId="2" fillId="7" borderId="2" xfId="0" applyFont="1" applyFill="1" applyBorder="1"/>
    <xf numFmtId="0" fontId="0" fillId="7" borderId="0" xfId="0" applyFill="1"/>
    <xf numFmtId="0" fontId="0" fillId="8" borderId="1" xfId="0" applyFill="1" applyBorder="1"/>
    <xf numFmtId="164" fontId="0" fillId="8" borderId="1" xfId="0" applyNumberFormat="1" applyFill="1" applyBorder="1"/>
    <xf numFmtId="164" fontId="0" fillId="8" borderId="2" xfId="0" applyNumberFormat="1" applyFill="1" applyBorder="1"/>
    <xf numFmtId="0" fontId="0" fillId="8" borderId="0" xfId="0" applyFill="1"/>
    <xf numFmtId="0" fontId="0" fillId="9" borderId="1" xfId="0" applyFill="1" applyBorder="1"/>
    <xf numFmtId="0" fontId="0" fillId="9" borderId="1" xfId="0" applyFont="1" applyFill="1" applyBorder="1"/>
    <xf numFmtId="0" fontId="0" fillId="10" borderId="0" xfId="0" applyFill="1"/>
    <xf numFmtId="0" fontId="4" fillId="11" borderId="3" xfId="0" applyFont="1" applyFill="1" applyBorder="1" applyAlignment="1">
      <alignment horizontal="center" vertical="center" textRotation="90" wrapText="1"/>
    </xf>
    <xf numFmtId="0" fontId="0" fillId="11" borderId="3" xfId="0" applyFill="1" applyBorder="1"/>
    <xf numFmtId="0" fontId="0" fillId="11" borderId="0" xfId="0" applyFill="1"/>
    <xf numFmtId="0" fontId="7" fillId="10" borderId="1" xfId="0" applyFont="1" applyFill="1" applyBorder="1" applyAlignment="1">
      <alignment horizontal="center" vertical="center" textRotation="90" wrapText="1"/>
    </xf>
    <xf numFmtId="0" fontId="0" fillId="10" borderId="1" xfId="0" applyFill="1" applyBorder="1"/>
    <xf numFmtId="0" fontId="2" fillId="11" borderId="1" xfId="0" applyFont="1" applyFill="1" applyBorder="1"/>
    <xf numFmtId="164" fontId="0" fillId="9" borderId="1" xfId="0" applyNumberFormat="1" applyFill="1" applyBorder="1"/>
    <xf numFmtId="164" fontId="2" fillId="10" borderId="2" xfId="0" applyNumberFormat="1" applyFont="1" applyFill="1" applyBorder="1"/>
    <xf numFmtId="164" fontId="2" fillId="6" borderId="2" xfId="0" applyNumberFormat="1" applyFont="1" applyFill="1" applyBorder="1"/>
    <xf numFmtId="164" fontId="0" fillId="11" borderId="6" xfId="0" applyNumberFormat="1" applyFill="1" applyBorder="1"/>
    <xf numFmtId="164" fontId="0" fillId="2" borderId="0" xfId="0" applyNumberFormat="1" applyFill="1"/>
    <xf numFmtId="164" fontId="0" fillId="11" borderId="3" xfId="0" applyNumberFormat="1" applyFill="1" applyBorder="1"/>
    <xf numFmtId="164" fontId="0" fillId="12" borderId="1" xfId="0" applyNumberFormat="1" applyFill="1" applyBorder="1"/>
    <xf numFmtId="0" fontId="0" fillId="12" borderId="1" xfId="0" applyFill="1" applyBorder="1" applyAlignment="1">
      <alignment horizontal="center"/>
    </xf>
    <xf numFmtId="0" fontId="0" fillId="12" borderId="1" xfId="0" applyFill="1" applyBorder="1"/>
    <xf numFmtId="1" fontId="0" fillId="12" borderId="1" xfId="0" applyNumberForma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2" fillId="12" borderId="1" xfId="0" applyFont="1" applyFill="1" applyBorder="1"/>
    <xf numFmtId="164" fontId="2" fillId="12" borderId="1" xfId="0" applyNumberFormat="1" applyFont="1" applyFill="1" applyBorder="1"/>
    <xf numFmtId="164" fontId="0" fillId="12" borderId="4" xfId="0" applyNumberFormat="1" applyFill="1" applyBorder="1"/>
    <xf numFmtId="164" fontId="2" fillId="11" borderId="1" xfId="0" applyNumberFormat="1" applyFont="1" applyFill="1" applyBorder="1"/>
    <xf numFmtId="0" fontId="4" fillId="14" borderId="3" xfId="0" applyFont="1" applyFill="1" applyBorder="1" applyAlignment="1">
      <alignment horizontal="center" vertical="center" textRotation="90" wrapText="1"/>
    </xf>
    <xf numFmtId="0" fontId="0" fillId="14" borderId="1" xfId="0" applyFill="1" applyBorder="1"/>
    <xf numFmtId="164" fontId="0" fillId="14" borderId="1" xfId="0" applyNumberFormat="1" applyFill="1" applyBorder="1"/>
    <xf numFmtId="0" fontId="3" fillId="0" borderId="0" xfId="0" applyFont="1" applyBorder="1" applyAlignment="1">
      <alignment horizontal="left" wrapText="1"/>
    </xf>
    <xf numFmtId="0" fontId="0" fillId="0" borderId="0" xfId="0" applyAlignment="1">
      <alignment horizontal="left"/>
    </xf>
    <xf numFmtId="164" fontId="0" fillId="0" borderId="0" xfId="0" applyNumberFormat="1"/>
    <xf numFmtId="164" fontId="2" fillId="0" borderId="0" xfId="0" applyNumberFormat="1" applyFont="1"/>
    <xf numFmtId="2" fontId="0" fillId="0" borderId="0" xfId="0" applyNumberFormat="1"/>
    <xf numFmtId="0" fontId="3" fillId="0" borderId="0" xfId="0" applyFont="1" applyBorder="1" applyAlignment="1">
      <alignment horizontal="left" textRotation="90" wrapText="1"/>
    </xf>
    <xf numFmtId="1" fontId="0" fillId="0" borderId="0" xfId="0" applyNumberFormat="1"/>
    <xf numFmtId="1" fontId="8" fillId="12" borderId="1" xfId="0" applyNumberFormat="1" applyFont="1" applyFill="1" applyBorder="1" applyAlignment="1">
      <alignment horizontal="center"/>
    </xf>
    <xf numFmtId="1" fontId="0" fillId="11" borderId="0" xfId="0" applyNumberFormat="1" applyFill="1"/>
    <xf numFmtId="164" fontId="2" fillId="11" borderId="0" xfId="0" applyNumberFormat="1" applyFont="1" applyFill="1"/>
    <xf numFmtId="1" fontId="0" fillId="9" borderId="0" xfId="0" applyNumberFormat="1" applyFill="1"/>
    <xf numFmtId="164" fontId="2" fillId="9" borderId="0" xfId="0" applyNumberFormat="1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textRotation="90" wrapText="1"/>
    </xf>
    <xf numFmtId="0" fontId="10" fillId="0" borderId="1" xfId="0" applyFont="1" applyFill="1" applyBorder="1" applyAlignment="1">
      <alignment horizontal="left" textRotation="90" wrapText="1"/>
    </xf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11" fillId="0" borderId="1" xfId="0" applyFont="1" applyFill="1" applyBorder="1" applyAlignment="1">
      <alignment horizontal="left" textRotation="90" wrapText="1"/>
    </xf>
    <xf numFmtId="0" fontId="11" fillId="0" borderId="1" xfId="0" applyFont="1" applyFill="1" applyBorder="1"/>
    <xf numFmtId="0" fontId="9" fillId="0" borderId="1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7" xfId="0" applyFont="1" applyBorder="1" applyAlignment="1"/>
    <xf numFmtId="0" fontId="9" fillId="0" borderId="7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textRotation="90" wrapText="1"/>
    </xf>
    <xf numFmtId="0" fontId="10" fillId="0" borderId="1" xfId="0" applyFont="1" applyFill="1" applyBorder="1" applyAlignment="1">
      <alignment horizontal="left" textRotation="90" wrapText="1"/>
    </xf>
    <xf numFmtId="0" fontId="9" fillId="0" borderId="3" xfId="0" applyFont="1" applyFill="1" applyBorder="1" applyAlignment="1">
      <alignment horizontal="left" textRotation="90" wrapText="1"/>
    </xf>
    <xf numFmtId="0" fontId="9" fillId="0" borderId="5" xfId="0" applyFont="1" applyFill="1" applyBorder="1" applyAlignment="1">
      <alignment horizontal="left" textRotation="90" wrapText="1"/>
    </xf>
    <xf numFmtId="0" fontId="9" fillId="0" borderId="1" xfId="0" applyFont="1" applyBorder="1" applyAlignment="1">
      <alignment horizontal="left" wrapText="1"/>
    </xf>
    <xf numFmtId="0" fontId="0" fillId="4" borderId="1" xfId="0" applyFill="1" applyBorder="1" applyAlignment="1">
      <alignment horizontal="center" vertical="center" textRotation="90" wrapText="1"/>
    </xf>
    <xf numFmtId="0" fontId="0" fillId="0" borderId="1" xfId="0" applyFill="1" applyBorder="1" applyAlignment="1">
      <alignment horizontal="center" vertical="center" textRotation="90" wrapText="1"/>
    </xf>
    <xf numFmtId="0" fontId="0" fillId="13" borderId="1" xfId="0" applyFill="1" applyBorder="1" applyAlignment="1">
      <alignment horizontal="center" vertical="center" textRotation="90" wrapText="1"/>
    </xf>
    <xf numFmtId="0" fontId="0" fillId="3" borderId="3" xfId="0" applyFill="1" applyBorder="1" applyAlignment="1">
      <alignment horizontal="center" vertical="center" textRotation="90" wrapText="1"/>
    </xf>
    <xf numFmtId="0" fontId="0" fillId="3" borderId="4" xfId="0" applyFill="1" applyBorder="1" applyAlignment="1">
      <alignment horizontal="center" vertical="center" textRotation="90" wrapText="1"/>
    </xf>
    <xf numFmtId="0" fontId="0" fillId="3" borderId="5" xfId="0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5" fillId="3" borderId="3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I112"/>
  <sheetViews>
    <sheetView tabSelected="1" zoomScale="90" zoomScaleNormal="90" workbookViewId="0">
      <pane xSplit="2" ySplit="3" topLeftCell="M4" activePane="bottomRight" state="frozen"/>
      <selection pane="topRight" activeCell="C1" sqref="C1"/>
      <selection pane="bottomLeft" activeCell="A5" sqref="A5"/>
      <selection pane="bottomRight" activeCell="AA1" sqref="AA1:AG1"/>
    </sheetView>
  </sheetViews>
  <sheetFormatPr defaultColWidth="8.7109375" defaultRowHeight="12.75"/>
  <cols>
    <col min="1" max="1" width="5" style="1" customWidth="1"/>
    <col min="2" max="2" width="36.140625" style="78" customWidth="1"/>
    <col min="3" max="3" width="6.85546875" style="5" customWidth="1"/>
    <col min="4" max="4" width="5.7109375" style="5" customWidth="1"/>
    <col min="5" max="5" width="6.85546875" style="5" customWidth="1"/>
    <col min="6" max="6" width="5.28515625" style="5" bestFit="1" customWidth="1"/>
    <col min="7" max="7" width="5.5703125" style="5" bestFit="1" customWidth="1"/>
    <col min="8" max="8" width="7" style="5" customWidth="1"/>
    <col min="9" max="9" width="6.7109375" style="62" customWidth="1"/>
    <col min="10" max="10" width="7" style="62" hidden="1" customWidth="1"/>
    <col min="11" max="11" width="6.7109375" style="62" customWidth="1"/>
    <col min="12" max="12" width="7.85546875" style="5" customWidth="1"/>
    <col min="13" max="13" width="8.28515625" style="62" customWidth="1"/>
    <col min="14" max="14" width="8.42578125" style="5" customWidth="1"/>
    <col min="15" max="15" width="6.42578125" style="5" customWidth="1"/>
    <col min="16" max="16" width="5.42578125" style="5" hidden="1" customWidth="1"/>
    <col min="17" max="17" width="6.7109375" style="5" customWidth="1"/>
    <col min="18" max="18" width="6.42578125" style="5" customWidth="1"/>
    <col min="19" max="19" width="0.140625" style="5" hidden="1" customWidth="1"/>
    <col min="20" max="20" width="7.85546875" style="5" customWidth="1"/>
    <col min="21" max="21" width="7.140625" style="5" customWidth="1"/>
    <col min="22" max="22" width="7.28515625" style="5" customWidth="1"/>
    <col min="23" max="23" width="6.85546875" style="62" customWidth="1"/>
    <col min="24" max="24" width="6.42578125" style="5" customWidth="1"/>
    <col min="25" max="25" width="0.140625" style="5" hidden="1" customWidth="1"/>
    <col min="26" max="26" width="5.5703125" style="5" bestFit="1" customWidth="1"/>
    <col min="27" max="27" width="6.7109375" style="5" customWidth="1"/>
    <col min="28" max="28" width="7.85546875" style="5" customWidth="1"/>
    <col min="29" max="29" width="5.5703125" style="5" hidden="1" customWidth="1"/>
    <col min="30" max="30" width="7.7109375" style="5" customWidth="1"/>
    <col min="31" max="31" width="5.5703125" style="5" hidden="1" customWidth="1"/>
    <col min="32" max="32" width="15.140625" style="5" customWidth="1"/>
    <col min="33" max="33" width="8.7109375" style="5" customWidth="1"/>
    <col min="34" max="34" width="7" style="5" customWidth="1"/>
    <col min="35" max="35" width="5.5703125" style="5" hidden="1" customWidth="1"/>
    <col min="36" max="36" width="7.42578125" style="5" customWidth="1"/>
    <col min="37" max="37" width="5.5703125" style="5" hidden="1" customWidth="1"/>
    <col min="38" max="38" width="6.28515625" style="5" customWidth="1"/>
    <col min="39" max="39" width="6.5703125" style="5" customWidth="1"/>
    <col min="40" max="40" width="7" style="5" customWidth="1"/>
    <col min="41" max="41" width="7.28515625" style="5" customWidth="1"/>
    <col min="42" max="42" width="5.42578125" style="5" hidden="1" customWidth="1"/>
    <col min="43" max="43" width="6.28515625" style="5" customWidth="1"/>
    <col min="44" max="44" width="7.140625" style="62" customWidth="1"/>
    <col min="45" max="45" width="6.5703125" style="62" customWidth="1"/>
    <col min="46" max="46" width="7.28515625" style="5" customWidth="1"/>
    <col min="47" max="47" width="7.85546875" style="5" customWidth="1"/>
    <col min="48" max="48" width="8" style="5" customWidth="1"/>
    <col min="49" max="49" width="7.140625" style="5" customWidth="1"/>
    <col min="50" max="50" width="6.7109375" style="5" customWidth="1"/>
    <col min="51" max="51" width="7" style="5" customWidth="1"/>
    <col min="52" max="52" width="0.140625" style="5" hidden="1" customWidth="1"/>
    <col min="53" max="55" width="6.42578125" style="5" customWidth="1"/>
    <col min="56" max="56" width="7.140625" style="5" customWidth="1"/>
    <col min="57" max="57" width="6.42578125" style="5" customWidth="1"/>
    <col min="58" max="58" width="7" style="5" customWidth="1"/>
    <col min="59" max="59" width="5.42578125" style="5" hidden="1" customWidth="1"/>
    <col min="60" max="61" width="7" style="5" customWidth="1"/>
    <col min="62" max="63" width="7.28515625" style="5" customWidth="1"/>
    <col min="64" max="64" width="5.5703125" style="5" hidden="1" customWidth="1"/>
    <col min="65" max="65" width="6.42578125" style="5" customWidth="1"/>
    <col min="66" max="66" width="5.42578125" style="5" hidden="1" customWidth="1"/>
    <col min="67" max="67" width="5.5703125" style="5" bestFit="1" customWidth="1"/>
    <col min="68" max="68" width="7.85546875" style="5" customWidth="1"/>
    <col min="69" max="69" width="8" style="5" customWidth="1"/>
    <col min="70" max="70" width="6.85546875" style="5" customWidth="1"/>
    <col min="71" max="71" width="8" style="5" hidden="1" customWidth="1"/>
    <col min="72" max="72" width="6.7109375" style="5" customWidth="1"/>
    <col min="73" max="73" width="5.42578125" style="5" hidden="1" customWidth="1"/>
    <col min="74" max="74" width="5.5703125" style="5" bestFit="1" customWidth="1"/>
    <col min="75" max="75" width="6.140625" style="5" customWidth="1"/>
    <col min="76" max="76" width="5.42578125" style="5" hidden="1" customWidth="1"/>
    <col min="77" max="77" width="6.5703125" style="5" customWidth="1"/>
    <col min="78" max="78" width="6.85546875" style="5" customWidth="1"/>
    <col min="79" max="79" width="5.42578125" style="5" hidden="1" customWidth="1"/>
    <col min="80" max="80" width="5.85546875" style="5" customWidth="1"/>
    <col min="81" max="81" width="6.7109375" style="5" customWidth="1"/>
    <col min="82" max="82" width="5.5703125" style="5" bestFit="1" customWidth="1"/>
    <col min="83" max="83" width="6.42578125" style="5" customWidth="1"/>
    <col min="84" max="84" width="5.42578125" style="5" hidden="1" customWidth="1"/>
    <col min="85" max="85" width="6.85546875" style="5" customWidth="1"/>
    <col min="86" max="86" width="7" style="5" customWidth="1"/>
    <col min="87" max="87" width="5.42578125" style="5" hidden="1" customWidth="1"/>
    <col min="88" max="88" width="7.140625" style="5" customWidth="1"/>
    <col min="89" max="89" width="6.28515625" style="5" customWidth="1"/>
    <col min="90" max="90" width="5.42578125" style="5" hidden="1" customWidth="1"/>
    <col min="91" max="91" width="5.7109375" style="5" customWidth="1"/>
    <col min="92" max="92" width="6" style="5" customWidth="1"/>
    <col min="93" max="93" width="7.140625" style="5" customWidth="1"/>
    <col min="94" max="94" width="5.42578125" style="5" hidden="1" customWidth="1"/>
    <col min="95" max="95" width="7" style="5" customWidth="1"/>
    <col min="96" max="96" width="7.7109375" style="5" customWidth="1"/>
    <col min="97" max="97" width="5.42578125" style="5" hidden="1" customWidth="1"/>
    <col min="98" max="98" width="6.7109375" style="5" customWidth="1"/>
    <col min="99" max="99" width="6.28515625" style="5" customWidth="1"/>
    <col min="100" max="100" width="5.42578125" style="5" hidden="1" customWidth="1"/>
    <col min="101" max="101" width="5.28515625" style="5" hidden="1" customWidth="1"/>
    <col min="102" max="102" width="7.5703125" style="5" customWidth="1"/>
    <col min="103" max="103" width="7.140625" style="5" customWidth="1"/>
    <col min="104" max="104" width="5.42578125" style="5" hidden="1" customWidth="1"/>
    <col min="105" max="105" width="5.42578125" style="5" customWidth="1"/>
    <col min="106" max="106" width="6.7109375" style="5" customWidth="1"/>
    <col min="107" max="107" width="5.42578125" style="5" hidden="1" customWidth="1"/>
    <col min="108" max="108" width="7" style="5" customWidth="1"/>
    <col min="109" max="109" width="6.7109375" style="5" customWidth="1"/>
    <col min="110" max="110" width="5.42578125" style="5" hidden="1" customWidth="1"/>
    <col min="111" max="111" width="7.28515625" style="5" customWidth="1"/>
    <col min="112" max="112" width="6.140625" style="5" customWidth="1"/>
    <col min="113" max="113" width="5.42578125" style="5" hidden="1" customWidth="1"/>
    <col min="114" max="114" width="6.85546875" style="5" customWidth="1"/>
    <col min="115" max="115" width="7" style="5" customWidth="1"/>
    <col min="116" max="116" width="5.42578125" style="5" hidden="1" customWidth="1"/>
    <col min="117" max="117" width="6.42578125" style="5" customWidth="1"/>
    <col min="118" max="118" width="6.85546875" style="5" customWidth="1"/>
    <col min="119" max="119" width="5.42578125" style="5" hidden="1" customWidth="1"/>
    <col min="120" max="120" width="6.5703125" style="5" customWidth="1"/>
    <col min="121" max="121" width="6.140625" style="5" customWidth="1"/>
    <col min="122" max="122" width="5.7109375" style="5" customWidth="1"/>
    <col min="123" max="123" width="0.5703125" style="5" hidden="1" customWidth="1"/>
    <col min="124" max="124" width="7.28515625" style="5" customWidth="1"/>
    <col min="125" max="125" width="6.42578125" style="5" customWidth="1"/>
    <col min="126" max="126" width="5.42578125" style="5" hidden="1" customWidth="1"/>
    <col min="127" max="127" width="7.42578125" style="5" customWidth="1"/>
    <col min="128" max="128" width="6.28515625" style="5" customWidth="1"/>
    <col min="129" max="129" width="5.42578125" style="5" hidden="1" customWidth="1"/>
    <col min="130" max="130" width="6.85546875" style="5" customWidth="1"/>
    <col min="131" max="131" width="7.42578125" style="5" customWidth="1"/>
    <col min="132" max="132" width="5.42578125" style="5" hidden="1" customWidth="1"/>
    <col min="133" max="133" width="5.28515625" style="5" hidden="1" customWidth="1"/>
    <col min="134" max="134" width="7.140625" style="5" customWidth="1"/>
    <col min="135" max="135" width="7.28515625" style="5" customWidth="1"/>
    <col min="136" max="136" width="6.5703125" style="5" customWidth="1"/>
    <col min="137" max="137" width="5.42578125" style="5" hidden="1" customWidth="1"/>
    <col min="138" max="138" width="7" style="5" customWidth="1"/>
    <col min="139" max="139" width="7.140625" style="5" customWidth="1"/>
    <col min="140" max="140" width="6.7109375" style="5" customWidth="1"/>
    <col min="141" max="141" width="6.85546875" style="5" customWidth="1"/>
    <col min="142" max="142" width="5.42578125" style="5" hidden="1" customWidth="1"/>
    <col min="143" max="143" width="5.5703125" style="5" bestFit="1" customWidth="1"/>
    <col min="144" max="144" width="6.28515625" style="5" customWidth="1"/>
    <col min="145" max="145" width="5.42578125" style="5" hidden="1" customWidth="1"/>
    <col min="146" max="146" width="5.5703125" style="5" bestFit="1" customWidth="1"/>
    <col min="147" max="147" width="6.28515625" style="5" customWidth="1"/>
    <col min="148" max="148" width="5.42578125" style="5" hidden="1" customWidth="1"/>
    <col min="149" max="149" width="5.5703125" style="5" bestFit="1" customWidth="1"/>
    <col min="150" max="150" width="6.5703125" style="5" customWidth="1"/>
    <col min="151" max="151" width="5.42578125" style="5" hidden="1" customWidth="1"/>
    <col min="152" max="152" width="6.140625" style="5" customWidth="1"/>
    <col min="153" max="153" width="6.5703125" style="5" customWidth="1"/>
    <col min="154" max="154" width="5.42578125" style="5" hidden="1" customWidth="1"/>
    <col min="155" max="155" width="7.28515625" style="5" customWidth="1"/>
    <col min="156" max="156" width="12.5703125" style="5" customWidth="1"/>
    <col min="157" max="157" width="7" style="5" customWidth="1"/>
    <col min="158" max="158" width="5.42578125" style="5" hidden="1" customWidth="1"/>
    <col min="159" max="159" width="6" style="5" customWidth="1"/>
    <col min="160" max="16384" width="8.7109375" style="12"/>
  </cols>
  <sheetData>
    <row r="1" spans="1:165" s="65" customFormat="1" ht="64.5" customHeight="1">
      <c r="A1" s="64"/>
      <c r="B1" s="84"/>
      <c r="C1" s="87" t="s">
        <v>265</v>
      </c>
      <c r="D1" s="87"/>
      <c r="E1" s="87"/>
      <c r="F1" s="87"/>
      <c r="G1" s="87"/>
      <c r="H1" s="87"/>
      <c r="I1" s="87"/>
      <c r="J1" s="87"/>
      <c r="K1" s="87"/>
      <c r="L1" s="90" t="s">
        <v>266</v>
      </c>
      <c r="M1" s="90"/>
      <c r="N1" s="90"/>
      <c r="O1" s="90"/>
      <c r="P1" s="90"/>
      <c r="Q1" s="90"/>
      <c r="V1" s="64">
        <v>2</v>
      </c>
      <c r="AA1" s="88" t="s">
        <v>267</v>
      </c>
      <c r="AB1" s="90"/>
      <c r="AC1" s="90"/>
      <c r="AD1" s="90"/>
      <c r="AE1" s="90"/>
      <c r="AF1" s="90"/>
      <c r="AG1" s="90"/>
      <c r="AM1" s="64">
        <v>3</v>
      </c>
      <c r="AR1" s="88" t="s">
        <v>261</v>
      </c>
      <c r="AS1" s="90"/>
      <c r="AT1" s="90"/>
      <c r="AU1" s="90"/>
      <c r="AV1" s="90"/>
      <c r="AW1" s="90"/>
      <c r="BB1" s="64">
        <v>4</v>
      </c>
      <c r="BF1" s="88" t="s">
        <v>262</v>
      </c>
      <c r="BG1" s="89"/>
      <c r="BH1" s="89"/>
      <c r="BI1" s="89"/>
      <c r="BJ1" s="89"/>
      <c r="BK1" s="89"/>
      <c r="BL1" s="89"/>
      <c r="BM1" s="89"/>
      <c r="BN1" s="89"/>
      <c r="BO1" s="89"/>
      <c r="BT1" s="64">
        <v>5</v>
      </c>
      <c r="BZ1" s="88" t="s">
        <v>260</v>
      </c>
      <c r="CA1" s="88"/>
      <c r="CB1" s="88"/>
      <c r="CC1" s="88"/>
      <c r="CD1" s="88"/>
      <c r="CE1" s="88"/>
      <c r="CF1" s="88"/>
      <c r="CG1" s="88"/>
      <c r="CH1" s="88"/>
      <c r="CO1" s="64">
        <v>6</v>
      </c>
      <c r="CT1" s="88" t="s">
        <v>260</v>
      </c>
      <c r="CU1" s="90"/>
      <c r="CV1" s="90"/>
      <c r="CW1" s="90"/>
      <c r="CX1" s="90"/>
      <c r="CY1" s="90"/>
      <c r="CZ1" s="90"/>
      <c r="DA1" s="90"/>
      <c r="DB1" s="90"/>
      <c r="DC1" s="90"/>
      <c r="DD1" s="90"/>
      <c r="DJ1" s="64">
        <v>7</v>
      </c>
      <c r="DP1" s="88" t="s">
        <v>262</v>
      </c>
      <c r="DQ1" s="88"/>
      <c r="DR1" s="88"/>
      <c r="DS1" s="88"/>
      <c r="DT1" s="88"/>
      <c r="DU1" s="88"/>
      <c r="DV1" s="88"/>
      <c r="DW1" s="88"/>
      <c r="DX1" s="88"/>
      <c r="EE1" s="64">
        <v>8</v>
      </c>
      <c r="EJ1" s="88" t="s">
        <v>262</v>
      </c>
      <c r="EK1" s="88"/>
      <c r="EL1" s="88"/>
      <c r="EM1" s="88"/>
      <c r="EN1" s="88"/>
      <c r="EO1" s="88"/>
      <c r="EP1" s="88"/>
      <c r="EQ1" s="88"/>
      <c r="ER1" s="88"/>
      <c r="ES1" s="88"/>
      <c r="EY1" s="64">
        <v>9</v>
      </c>
      <c r="FD1" s="85" t="s">
        <v>262</v>
      </c>
      <c r="FE1" s="85"/>
      <c r="FF1" s="85"/>
      <c r="FG1" s="85"/>
      <c r="FH1" s="85"/>
    </row>
    <row r="2" spans="1:165" s="66" customFormat="1" ht="170.25" customHeight="1">
      <c r="B2" s="74"/>
      <c r="C2" s="91" t="s">
        <v>161</v>
      </c>
      <c r="D2" s="91"/>
      <c r="E2" s="67" t="s">
        <v>163</v>
      </c>
      <c r="F2" s="91" t="s">
        <v>164</v>
      </c>
      <c r="G2" s="91"/>
      <c r="H2" s="67" t="s">
        <v>165</v>
      </c>
      <c r="I2" s="91" t="s">
        <v>166</v>
      </c>
      <c r="J2" s="91"/>
      <c r="K2" s="91"/>
      <c r="L2" s="67" t="s">
        <v>167</v>
      </c>
      <c r="M2" s="67" t="s">
        <v>168</v>
      </c>
      <c r="N2" s="67" t="s">
        <v>169</v>
      </c>
      <c r="O2" s="91" t="s">
        <v>170</v>
      </c>
      <c r="P2" s="91"/>
      <c r="Q2" s="91"/>
      <c r="R2" s="91" t="s">
        <v>171</v>
      </c>
      <c r="S2" s="91"/>
      <c r="T2" s="91"/>
      <c r="U2" s="67" t="s">
        <v>231</v>
      </c>
      <c r="V2" s="67" t="s">
        <v>172</v>
      </c>
      <c r="W2" s="67" t="s">
        <v>173</v>
      </c>
      <c r="X2" s="91" t="s">
        <v>174</v>
      </c>
      <c r="Y2" s="91"/>
      <c r="Z2" s="91"/>
      <c r="AA2" s="67" t="s">
        <v>175</v>
      </c>
      <c r="AB2" s="91" t="s">
        <v>176</v>
      </c>
      <c r="AC2" s="91"/>
      <c r="AD2" s="91" t="s">
        <v>177</v>
      </c>
      <c r="AE2" s="91"/>
      <c r="AF2" s="67" t="s">
        <v>233</v>
      </c>
      <c r="AG2" s="67" t="s">
        <v>178</v>
      </c>
      <c r="AH2" s="91" t="s">
        <v>179</v>
      </c>
      <c r="AI2" s="91"/>
      <c r="AJ2" s="91" t="s">
        <v>180</v>
      </c>
      <c r="AK2" s="91"/>
      <c r="AL2" s="91" t="s">
        <v>190</v>
      </c>
      <c r="AM2" s="91"/>
      <c r="AN2" s="91"/>
      <c r="AO2" s="91" t="s">
        <v>181</v>
      </c>
      <c r="AP2" s="91"/>
      <c r="AQ2" s="91"/>
      <c r="AR2" s="93" t="s">
        <v>162</v>
      </c>
      <c r="AS2" s="94"/>
      <c r="AT2" s="67" t="s">
        <v>182</v>
      </c>
      <c r="AU2" s="67" t="s">
        <v>183</v>
      </c>
      <c r="AV2" s="67" t="s">
        <v>184</v>
      </c>
      <c r="AW2" s="67" t="s">
        <v>185</v>
      </c>
      <c r="AX2" s="67" t="s">
        <v>186</v>
      </c>
      <c r="AY2" s="91" t="s">
        <v>187</v>
      </c>
      <c r="AZ2" s="91"/>
      <c r="BA2" s="91"/>
      <c r="BB2" s="91" t="s">
        <v>188</v>
      </c>
      <c r="BC2" s="91"/>
      <c r="BD2" s="67" t="s">
        <v>189</v>
      </c>
      <c r="BE2" s="67" t="s">
        <v>191</v>
      </c>
      <c r="BF2" s="67" t="s">
        <v>192</v>
      </c>
      <c r="BG2" s="91" t="s">
        <v>193</v>
      </c>
      <c r="BH2" s="91"/>
      <c r="BI2" s="91"/>
      <c r="BJ2" s="67" t="s">
        <v>194</v>
      </c>
      <c r="BK2" s="91" t="s">
        <v>195</v>
      </c>
      <c r="BL2" s="91"/>
      <c r="BM2" s="92" t="s">
        <v>196</v>
      </c>
      <c r="BN2" s="92"/>
      <c r="BO2" s="92"/>
      <c r="BP2" s="67" t="s">
        <v>197</v>
      </c>
      <c r="BQ2" s="67" t="s">
        <v>198</v>
      </c>
      <c r="BR2" s="91" t="s">
        <v>259</v>
      </c>
      <c r="BS2" s="91"/>
      <c r="BT2" s="91" t="s">
        <v>199</v>
      </c>
      <c r="BU2" s="91"/>
      <c r="BV2" s="91"/>
      <c r="BW2" s="91" t="s">
        <v>200</v>
      </c>
      <c r="BX2" s="91"/>
      <c r="BY2" s="91"/>
      <c r="BZ2" s="91" t="s">
        <v>201</v>
      </c>
      <c r="CA2" s="91"/>
      <c r="CB2" s="91"/>
      <c r="CC2" s="91" t="s">
        <v>202</v>
      </c>
      <c r="CD2" s="91"/>
      <c r="CE2" s="91" t="s">
        <v>203</v>
      </c>
      <c r="CF2" s="91"/>
      <c r="CG2" s="91"/>
      <c r="CH2" s="91" t="s">
        <v>204</v>
      </c>
      <c r="CI2" s="91"/>
      <c r="CJ2" s="91"/>
      <c r="CK2" s="91" t="s">
        <v>205</v>
      </c>
      <c r="CL2" s="91"/>
      <c r="CM2" s="91"/>
      <c r="CN2" s="91"/>
      <c r="CO2" s="91" t="s">
        <v>206</v>
      </c>
      <c r="CP2" s="91"/>
      <c r="CQ2" s="91"/>
      <c r="CR2" s="91" t="s">
        <v>207</v>
      </c>
      <c r="CS2" s="91"/>
      <c r="CT2" s="91"/>
      <c r="CU2" s="91" t="s">
        <v>208</v>
      </c>
      <c r="CV2" s="91"/>
      <c r="CW2" s="91"/>
      <c r="CX2" s="91"/>
      <c r="CY2" s="91" t="s">
        <v>209</v>
      </c>
      <c r="CZ2" s="91"/>
      <c r="DA2" s="91"/>
      <c r="DB2" s="91" t="s">
        <v>210</v>
      </c>
      <c r="DC2" s="91"/>
      <c r="DD2" s="91"/>
      <c r="DE2" s="91" t="s">
        <v>211</v>
      </c>
      <c r="DF2" s="91"/>
      <c r="DG2" s="91"/>
      <c r="DH2" s="91" t="s">
        <v>212</v>
      </c>
      <c r="DI2" s="91"/>
      <c r="DJ2" s="91"/>
      <c r="DK2" s="91" t="s">
        <v>213</v>
      </c>
      <c r="DL2" s="91"/>
      <c r="DM2" s="91"/>
      <c r="DN2" s="92" t="s">
        <v>214</v>
      </c>
      <c r="DO2" s="92"/>
      <c r="DP2" s="92"/>
      <c r="DQ2" s="92"/>
      <c r="DR2" s="91" t="s">
        <v>215</v>
      </c>
      <c r="DS2" s="91"/>
      <c r="DT2" s="91"/>
      <c r="DU2" s="91" t="s">
        <v>216</v>
      </c>
      <c r="DV2" s="91"/>
      <c r="DW2" s="91"/>
      <c r="DX2" s="91" t="s">
        <v>217</v>
      </c>
      <c r="DY2" s="91"/>
      <c r="DZ2" s="91"/>
      <c r="EA2" s="91" t="s">
        <v>218</v>
      </c>
      <c r="EB2" s="91"/>
      <c r="EC2" s="91"/>
      <c r="ED2" s="91"/>
      <c r="EE2" s="67" t="s">
        <v>219</v>
      </c>
      <c r="EF2" s="91" t="s">
        <v>220</v>
      </c>
      <c r="EG2" s="91"/>
      <c r="EH2" s="91"/>
      <c r="EI2" s="91" t="s">
        <v>221</v>
      </c>
      <c r="EJ2" s="95"/>
      <c r="EK2" s="91" t="s">
        <v>222</v>
      </c>
      <c r="EL2" s="91"/>
      <c r="EM2" s="91"/>
      <c r="EN2" s="91" t="s">
        <v>223</v>
      </c>
      <c r="EO2" s="91"/>
      <c r="EP2" s="91"/>
      <c r="EQ2" s="91" t="s">
        <v>224</v>
      </c>
      <c r="ER2" s="91"/>
      <c r="ES2" s="91"/>
      <c r="ET2" s="91" t="s">
        <v>225</v>
      </c>
      <c r="EU2" s="91"/>
      <c r="EV2" s="91"/>
      <c r="EW2" s="91" t="s">
        <v>226</v>
      </c>
      <c r="EX2" s="91"/>
      <c r="EY2" s="91"/>
      <c r="EZ2" s="68" t="s">
        <v>228</v>
      </c>
      <c r="FA2" s="91" t="s">
        <v>229</v>
      </c>
      <c r="FB2" s="91"/>
      <c r="FC2" s="91"/>
      <c r="FD2" s="72" t="s">
        <v>230</v>
      </c>
    </row>
    <row r="3" spans="1:165" s="65" customFormat="1" ht="15.75">
      <c r="A3" s="64"/>
      <c r="B3" s="74"/>
      <c r="C3" s="69" t="s">
        <v>159</v>
      </c>
      <c r="D3" s="69" t="s">
        <v>160</v>
      </c>
      <c r="E3" s="69" t="s">
        <v>160</v>
      </c>
      <c r="F3" s="69" t="s">
        <v>93</v>
      </c>
      <c r="G3" s="69" t="s">
        <v>160</v>
      </c>
      <c r="H3" s="69" t="s">
        <v>160</v>
      </c>
      <c r="I3" s="69" t="s">
        <v>159</v>
      </c>
      <c r="J3" s="69"/>
      <c r="K3" s="69" t="s">
        <v>160</v>
      </c>
      <c r="L3" s="69" t="s">
        <v>160</v>
      </c>
      <c r="M3" s="69" t="s">
        <v>160</v>
      </c>
      <c r="N3" s="69" t="s">
        <v>160</v>
      </c>
      <c r="O3" s="69" t="s">
        <v>159</v>
      </c>
      <c r="P3" s="69"/>
      <c r="Q3" s="69" t="s">
        <v>160</v>
      </c>
      <c r="R3" s="69" t="s">
        <v>159</v>
      </c>
      <c r="S3" s="69"/>
      <c r="T3" s="69" t="s">
        <v>160</v>
      </c>
      <c r="U3" s="69" t="s">
        <v>160</v>
      </c>
      <c r="V3" s="69" t="s">
        <v>160</v>
      </c>
      <c r="W3" s="69" t="s">
        <v>160</v>
      </c>
      <c r="X3" s="69" t="s">
        <v>159</v>
      </c>
      <c r="Y3" s="69"/>
      <c r="Z3" s="69" t="s">
        <v>160</v>
      </c>
      <c r="AA3" s="69" t="s">
        <v>160</v>
      </c>
      <c r="AB3" s="69" t="s">
        <v>159</v>
      </c>
      <c r="AC3" s="69"/>
      <c r="AD3" s="69" t="s">
        <v>159</v>
      </c>
      <c r="AE3" s="69"/>
      <c r="AF3" s="69" t="s">
        <v>159</v>
      </c>
      <c r="AG3" s="69" t="s">
        <v>232</v>
      </c>
      <c r="AH3" s="69" t="s">
        <v>159</v>
      </c>
      <c r="AI3" s="69"/>
      <c r="AJ3" s="69" t="s">
        <v>159</v>
      </c>
      <c r="AK3" s="69"/>
      <c r="AL3" s="69" t="s">
        <v>159</v>
      </c>
      <c r="AM3" s="69" t="s">
        <v>227</v>
      </c>
      <c r="AN3" s="69" t="s">
        <v>160</v>
      </c>
      <c r="AO3" s="69" t="s">
        <v>159</v>
      </c>
      <c r="AP3" s="69"/>
      <c r="AQ3" s="69" t="s">
        <v>160</v>
      </c>
      <c r="AR3" s="69" t="s">
        <v>93</v>
      </c>
      <c r="AS3" s="69" t="s">
        <v>160</v>
      </c>
      <c r="AT3" s="69" t="s">
        <v>160</v>
      </c>
      <c r="AU3" s="69" t="s">
        <v>160</v>
      </c>
      <c r="AV3" s="69" t="s">
        <v>160</v>
      </c>
      <c r="AW3" s="69" t="s">
        <v>160</v>
      </c>
      <c r="AX3" s="69" t="s">
        <v>160</v>
      </c>
      <c r="AY3" s="69" t="s">
        <v>159</v>
      </c>
      <c r="AZ3" s="69"/>
      <c r="BA3" s="69" t="s">
        <v>160</v>
      </c>
      <c r="BB3" s="69" t="s">
        <v>93</v>
      </c>
      <c r="BC3" s="69" t="s">
        <v>160</v>
      </c>
      <c r="BD3" s="69" t="s">
        <v>160</v>
      </c>
      <c r="BE3" s="69" t="s">
        <v>160</v>
      </c>
      <c r="BF3" s="69" t="s">
        <v>160</v>
      </c>
      <c r="BG3" s="69"/>
      <c r="BH3" s="69" t="s">
        <v>93</v>
      </c>
      <c r="BI3" s="69" t="s">
        <v>160</v>
      </c>
      <c r="BJ3" s="69" t="s">
        <v>160</v>
      </c>
      <c r="BK3" s="69" t="s">
        <v>159</v>
      </c>
      <c r="BL3" s="69"/>
      <c r="BM3" s="69" t="s">
        <v>159</v>
      </c>
      <c r="BN3" s="69"/>
      <c r="BO3" s="69" t="s">
        <v>160</v>
      </c>
      <c r="BP3" s="69" t="s">
        <v>160</v>
      </c>
      <c r="BQ3" s="69" t="s">
        <v>160</v>
      </c>
      <c r="BR3" s="69" t="s">
        <v>159</v>
      </c>
      <c r="BS3" s="69"/>
      <c r="BT3" s="69" t="s">
        <v>159</v>
      </c>
      <c r="BU3" s="69"/>
      <c r="BV3" s="69" t="s">
        <v>160</v>
      </c>
      <c r="BW3" s="69" t="s">
        <v>159</v>
      </c>
      <c r="BX3" s="69"/>
      <c r="BY3" s="69" t="s">
        <v>160</v>
      </c>
      <c r="BZ3" s="69" t="s">
        <v>159</v>
      </c>
      <c r="CA3" s="69"/>
      <c r="CB3" s="69" t="s">
        <v>160</v>
      </c>
      <c r="CC3" s="69" t="s">
        <v>93</v>
      </c>
      <c r="CD3" s="69" t="s">
        <v>160</v>
      </c>
      <c r="CE3" s="69" t="s">
        <v>159</v>
      </c>
      <c r="CF3" s="69"/>
      <c r="CG3" s="69" t="s">
        <v>160</v>
      </c>
      <c r="CH3" s="69" t="s">
        <v>159</v>
      </c>
      <c r="CI3" s="69"/>
      <c r="CJ3" s="69" t="s">
        <v>160</v>
      </c>
      <c r="CK3" s="69" t="s">
        <v>159</v>
      </c>
      <c r="CL3" s="69"/>
      <c r="CM3" s="69" t="s">
        <v>93</v>
      </c>
      <c r="CN3" s="69" t="s">
        <v>160</v>
      </c>
      <c r="CO3" s="69" t="s">
        <v>159</v>
      </c>
      <c r="CP3" s="69"/>
      <c r="CQ3" s="69" t="s">
        <v>160</v>
      </c>
      <c r="CR3" s="69" t="s">
        <v>159</v>
      </c>
      <c r="CS3" s="69"/>
      <c r="CT3" s="69" t="s">
        <v>160</v>
      </c>
      <c r="CU3" s="69" t="s">
        <v>159</v>
      </c>
      <c r="CV3" s="69"/>
      <c r="CW3" s="69"/>
      <c r="CX3" s="69" t="s">
        <v>160</v>
      </c>
      <c r="CY3" s="69" t="s">
        <v>159</v>
      </c>
      <c r="CZ3" s="69"/>
      <c r="DA3" s="69" t="s">
        <v>160</v>
      </c>
      <c r="DB3" s="69" t="s">
        <v>159</v>
      </c>
      <c r="DC3" s="69"/>
      <c r="DD3" s="69" t="s">
        <v>160</v>
      </c>
      <c r="DE3" s="69" t="s">
        <v>159</v>
      </c>
      <c r="DF3" s="69"/>
      <c r="DG3" s="69" t="s">
        <v>160</v>
      </c>
      <c r="DH3" s="69" t="s">
        <v>159</v>
      </c>
      <c r="DI3" s="69"/>
      <c r="DJ3" s="69" t="s">
        <v>160</v>
      </c>
      <c r="DK3" s="69" t="s">
        <v>159</v>
      </c>
      <c r="DL3" s="69"/>
      <c r="DM3" s="69" t="s">
        <v>160</v>
      </c>
      <c r="DN3" s="69" t="s">
        <v>159</v>
      </c>
      <c r="DO3" s="69"/>
      <c r="DP3" s="69" t="s">
        <v>93</v>
      </c>
      <c r="DQ3" s="69" t="s">
        <v>160</v>
      </c>
      <c r="DR3" s="69" t="s">
        <v>159</v>
      </c>
      <c r="DS3" s="69"/>
      <c r="DT3" s="69" t="s">
        <v>160</v>
      </c>
      <c r="DU3" s="69" t="s">
        <v>159</v>
      </c>
      <c r="DV3" s="69"/>
      <c r="DW3" s="69" t="s">
        <v>160</v>
      </c>
      <c r="DX3" s="69" t="s">
        <v>159</v>
      </c>
      <c r="DY3" s="69"/>
      <c r="DZ3" s="69" t="s">
        <v>160</v>
      </c>
      <c r="EA3" s="69" t="s">
        <v>159</v>
      </c>
      <c r="EB3" s="69"/>
      <c r="EC3" s="69"/>
      <c r="ED3" s="69" t="s">
        <v>160</v>
      </c>
      <c r="EE3" s="69" t="s">
        <v>160</v>
      </c>
      <c r="EF3" s="69" t="s">
        <v>159</v>
      </c>
      <c r="EG3" s="69"/>
      <c r="EH3" s="69" t="s">
        <v>160</v>
      </c>
      <c r="EI3" s="69" t="s">
        <v>159</v>
      </c>
      <c r="EJ3" s="69" t="s">
        <v>160</v>
      </c>
      <c r="EK3" s="69" t="s">
        <v>159</v>
      </c>
      <c r="EL3" s="69"/>
      <c r="EM3" s="69" t="s">
        <v>160</v>
      </c>
      <c r="EN3" s="69" t="s">
        <v>159</v>
      </c>
      <c r="EO3" s="69"/>
      <c r="EP3" s="69" t="s">
        <v>160</v>
      </c>
      <c r="EQ3" s="69" t="s">
        <v>159</v>
      </c>
      <c r="ER3" s="69"/>
      <c r="ES3" s="69" t="s">
        <v>160</v>
      </c>
      <c r="ET3" s="69" t="s">
        <v>159</v>
      </c>
      <c r="EU3" s="69"/>
      <c r="EV3" s="69" t="s">
        <v>160</v>
      </c>
      <c r="EW3" s="69" t="s">
        <v>159</v>
      </c>
      <c r="EX3" s="69"/>
      <c r="EY3" s="69" t="s">
        <v>160</v>
      </c>
      <c r="EZ3" s="69" t="s">
        <v>160</v>
      </c>
      <c r="FA3" s="69" t="s">
        <v>159</v>
      </c>
      <c r="FB3" s="69"/>
      <c r="FC3" s="69" t="s">
        <v>160</v>
      </c>
      <c r="FD3" s="73"/>
    </row>
    <row r="4" spans="1:165" s="65" customFormat="1" ht="26.25" customHeight="1">
      <c r="A4" s="64"/>
      <c r="B4" s="74" t="s">
        <v>238</v>
      </c>
      <c r="C4" s="79"/>
      <c r="D4" s="79">
        <v>35</v>
      </c>
      <c r="E4" s="79"/>
      <c r="F4" s="79"/>
      <c r="G4" s="79">
        <v>50</v>
      </c>
      <c r="H4" s="79"/>
      <c r="I4" s="79"/>
      <c r="J4" s="79"/>
      <c r="K4" s="79">
        <v>25</v>
      </c>
      <c r="L4" s="79">
        <v>120</v>
      </c>
      <c r="M4" s="79">
        <v>4</v>
      </c>
      <c r="N4" s="79"/>
      <c r="O4" s="79"/>
      <c r="P4" s="79"/>
      <c r="Q4" s="79">
        <v>10</v>
      </c>
      <c r="R4" s="79"/>
      <c r="S4" s="79"/>
      <c r="T4" s="79">
        <v>15</v>
      </c>
      <c r="U4" s="79">
        <v>19</v>
      </c>
      <c r="V4" s="79"/>
      <c r="W4" s="79"/>
      <c r="X4" s="79"/>
      <c r="Y4" s="79"/>
      <c r="Z4" s="79">
        <v>20</v>
      </c>
      <c r="AA4" s="79">
        <v>10</v>
      </c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>
        <v>817</v>
      </c>
      <c r="AO4" s="79"/>
      <c r="AP4" s="79"/>
      <c r="AQ4" s="79">
        <v>20</v>
      </c>
      <c r="AR4" s="79"/>
      <c r="AS4" s="79">
        <v>40</v>
      </c>
      <c r="AT4" s="79">
        <v>50</v>
      </c>
      <c r="AU4" s="79">
        <v>200</v>
      </c>
      <c r="AV4" s="79">
        <v>20</v>
      </c>
      <c r="AW4" s="79">
        <v>100</v>
      </c>
      <c r="AX4" s="79">
        <v>80</v>
      </c>
      <c r="AY4" s="79"/>
      <c r="AZ4" s="79"/>
      <c r="BA4" s="79"/>
      <c r="BB4" s="79"/>
      <c r="BC4" s="79">
        <v>50</v>
      </c>
      <c r="BD4" s="79">
        <v>10</v>
      </c>
      <c r="BE4" s="79"/>
      <c r="BF4" s="79">
        <v>20</v>
      </c>
      <c r="BG4" s="79"/>
      <c r="BH4" s="79"/>
      <c r="BI4" s="79"/>
      <c r="BJ4" s="79">
        <v>20</v>
      </c>
      <c r="BK4" s="79"/>
      <c r="BL4" s="79"/>
      <c r="BM4" s="79"/>
      <c r="BN4" s="79"/>
      <c r="BO4" s="79">
        <v>40</v>
      </c>
      <c r="BP4" s="79">
        <v>83</v>
      </c>
      <c r="BQ4" s="79">
        <v>100</v>
      </c>
      <c r="BR4" s="79"/>
      <c r="BS4" s="79"/>
      <c r="BT4" s="79"/>
      <c r="BU4" s="79"/>
      <c r="BV4" s="79"/>
      <c r="BW4" s="79"/>
      <c r="BX4" s="79"/>
      <c r="BY4" s="79">
        <v>50</v>
      </c>
      <c r="BZ4" s="79"/>
      <c r="CA4" s="79"/>
      <c r="CB4" s="79">
        <v>180</v>
      </c>
      <c r="CC4" s="79"/>
      <c r="CD4" s="79">
        <v>85</v>
      </c>
      <c r="CE4" s="79"/>
      <c r="CF4" s="79"/>
      <c r="CG4" s="79">
        <v>5</v>
      </c>
      <c r="CH4" s="79"/>
      <c r="CI4" s="79"/>
      <c r="CJ4" s="79">
        <v>20</v>
      </c>
      <c r="CK4" s="79"/>
      <c r="CL4" s="79"/>
      <c r="CM4" s="79"/>
      <c r="CN4" s="79"/>
      <c r="CO4" s="79"/>
      <c r="CP4" s="79"/>
      <c r="CQ4" s="79">
        <v>50</v>
      </c>
      <c r="CR4" s="79"/>
      <c r="CS4" s="79"/>
      <c r="CT4" s="79">
        <v>75</v>
      </c>
      <c r="CU4" s="79"/>
      <c r="CV4" s="79"/>
      <c r="CW4" s="79"/>
      <c r="CX4" s="79">
        <v>15</v>
      </c>
      <c r="CY4" s="79"/>
      <c r="CZ4" s="79"/>
      <c r="DA4" s="79">
        <v>90</v>
      </c>
      <c r="DB4" s="79"/>
      <c r="DC4" s="79"/>
      <c r="DD4" s="79">
        <v>50</v>
      </c>
      <c r="DE4" s="79"/>
      <c r="DF4" s="79"/>
      <c r="DG4" s="79">
        <v>15</v>
      </c>
      <c r="DH4" s="79"/>
      <c r="DI4" s="79"/>
      <c r="DJ4" s="79">
        <v>40</v>
      </c>
      <c r="DK4" s="79"/>
      <c r="DL4" s="79"/>
      <c r="DM4" s="79">
        <v>100</v>
      </c>
      <c r="DN4" s="79"/>
      <c r="DO4" s="79"/>
      <c r="DP4" s="79"/>
      <c r="DQ4" s="79">
        <v>50</v>
      </c>
      <c r="DR4" s="79"/>
      <c r="DS4" s="79"/>
      <c r="DT4" s="79">
        <v>167</v>
      </c>
      <c r="DU4" s="79"/>
      <c r="DV4" s="79"/>
      <c r="DW4" s="79">
        <v>70</v>
      </c>
      <c r="DX4" s="79"/>
      <c r="DY4" s="79"/>
      <c r="DZ4" s="79">
        <v>90</v>
      </c>
      <c r="EA4" s="79"/>
      <c r="EB4" s="79"/>
      <c r="EC4" s="79"/>
      <c r="ED4" s="79">
        <v>50</v>
      </c>
      <c r="EE4" s="79"/>
      <c r="EF4" s="79"/>
      <c r="EG4" s="79"/>
      <c r="EH4" s="79">
        <v>55</v>
      </c>
      <c r="EI4" s="79"/>
      <c r="EJ4" s="79">
        <v>160</v>
      </c>
      <c r="EK4" s="79"/>
      <c r="EL4" s="79"/>
      <c r="EM4" s="79">
        <v>55</v>
      </c>
      <c r="EN4" s="79"/>
      <c r="EO4" s="79"/>
      <c r="EP4" s="79"/>
      <c r="EQ4" s="79"/>
      <c r="ER4" s="79"/>
      <c r="ES4" s="79">
        <v>60</v>
      </c>
      <c r="ET4" s="79"/>
      <c r="EU4" s="79"/>
      <c r="EV4" s="79">
        <v>65</v>
      </c>
      <c r="EW4" s="79"/>
      <c r="EX4" s="79"/>
      <c r="EY4" s="79">
        <v>15</v>
      </c>
      <c r="EZ4" s="79"/>
      <c r="FA4" s="79"/>
      <c r="FB4" s="79"/>
      <c r="FC4" s="79">
        <v>135</v>
      </c>
      <c r="FD4" s="80">
        <v>3705</v>
      </c>
      <c r="FE4" s="81"/>
      <c r="FF4" s="81"/>
      <c r="FG4" s="81"/>
      <c r="FH4" s="81"/>
      <c r="FI4" s="81"/>
    </row>
    <row r="5" spans="1:165" s="65" customFormat="1" ht="30" customHeight="1">
      <c r="A5" s="64"/>
      <c r="B5" s="74" t="s">
        <v>234</v>
      </c>
      <c r="C5" s="79"/>
      <c r="D5" s="79">
        <v>15</v>
      </c>
      <c r="E5" s="79"/>
      <c r="F5" s="79"/>
      <c r="G5" s="79">
        <v>48</v>
      </c>
      <c r="H5" s="79"/>
      <c r="I5" s="79"/>
      <c r="J5" s="79"/>
      <c r="K5" s="79">
        <v>86</v>
      </c>
      <c r="L5" s="79">
        <v>40</v>
      </c>
      <c r="M5" s="79">
        <v>19</v>
      </c>
      <c r="N5" s="79"/>
      <c r="O5" s="79"/>
      <c r="P5" s="79"/>
      <c r="Q5" s="79">
        <v>40</v>
      </c>
      <c r="R5" s="79"/>
      <c r="S5" s="79"/>
      <c r="T5" s="79">
        <v>60</v>
      </c>
      <c r="U5" s="79">
        <v>23</v>
      </c>
      <c r="V5" s="79"/>
      <c r="W5" s="79">
        <v>20</v>
      </c>
      <c r="X5" s="79"/>
      <c r="Y5" s="79"/>
      <c r="Z5" s="79">
        <v>40</v>
      </c>
      <c r="AA5" s="79">
        <v>20</v>
      </c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>
        <v>760</v>
      </c>
      <c r="AO5" s="79"/>
      <c r="AP5" s="79"/>
      <c r="AQ5" s="79">
        <v>100</v>
      </c>
      <c r="AR5" s="79"/>
      <c r="AS5" s="79">
        <v>180</v>
      </c>
      <c r="AT5" s="79">
        <v>30</v>
      </c>
      <c r="AU5" s="79">
        <v>220</v>
      </c>
      <c r="AV5" s="79">
        <v>100</v>
      </c>
      <c r="AW5" s="79">
        <v>200</v>
      </c>
      <c r="AX5" s="79">
        <v>150</v>
      </c>
      <c r="AY5" s="79"/>
      <c r="AZ5" s="79"/>
      <c r="BA5" s="79"/>
      <c r="BB5" s="79"/>
      <c r="BC5" s="79">
        <v>40</v>
      </c>
      <c r="BD5" s="79">
        <v>10</v>
      </c>
      <c r="BE5" s="79">
        <v>25</v>
      </c>
      <c r="BF5" s="79">
        <v>60</v>
      </c>
      <c r="BG5" s="79"/>
      <c r="BH5" s="79"/>
      <c r="BI5" s="79">
        <v>100</v>
      </c>
      <c r="BJ5" s="79">
        <v>20</v>
      </c>
      <c r="BK5" s="79"/>
      <c r="BL5" s="79"/>
      <c r="BM5" s="79"/>
      <c r="BN5" s="79"/>
      <c r="BO5" s="79">
        <v>60</v>
      </c>
      <c r="BP5" s="79">
        <v>136</v>
      </c>
      <c r="BQ5" s="79">
        <v>120</v>
      </c>
      <c r="BR5" s="79"/>
      <c r="BS5" s="79"/>
      <c r="BT5" s="79"/>
      <c r="BU5" s="79"/>
      <c r="BV5" s="79"/>
      <c r="BW5" s="79"/>
      <c r="BX5" s="79"/>
      <c r="BY5" s="79">
        <v>50</v>
      </c>
      <c r="BZ5" s="79"/>
      <c r="CA5" s="79"/>
      <c r="CB5" s="79">
        <v>150</v>
      </c>
      <c r="CC5" s="79"/>
      <c r="CD5" s="79">
        <v>105</v>
      </c>
      <c r="CE5" s="79"/>
      <c r="CF5" s="79"/>
      <c r="CG5" s="79">
        <v>5</v>
      </c>
      <c r="CH5" s="79"/>
      <c r="CI5" s="79"/>
      <c r="CJ5" s="79">
        <v>20</v>
      </c>
      <c r="CK5" s="79"/>
      <c r="CL5" s="79"/>
      <c r="CM5" s="79"/>
      <c r="CN5" s="79"/>
      <c r="CO5" s="79"/>
      <c r="CP5" s="79"/>
      <c r="CQ5" s="79">
        <v>70</v>
      </c>
      <c r="CR5" s="79"/>
      <c r="CS5" s="79"/>
      <c r="CT5" s="79">
        <v>110</v>
      </c>
      <c r="CU5" s="79"/>
      <c r="CV5" s="79"/>
      <c r="CW5" s="79"/>
      <c r="CX5" s="79">
        <v>15</v>
      </c>
      <c r="CY5" s="79"/>
      <c r="CZ5" s="79"/>
      <c r="DA5" s="79">
        <v>30</v>
      </c>
      <c r="DB5" s="79"/>
      <c r="DC5" s="79"/>
      <c r="DD5" s="79">
        <v>35</v>
      </c>
      <c r="DE5" s="79"/>
      <c r="DF5" s="79"/>
      <c r="DG5" s="79">
        <v>30</v>
      </c>
      <c r="DH5" s="79"/>
      <c r="DI5" s="79"/>
      <c r="DJ5" s="79">
        <v>65</v>
      </c>
      <c r="DK5" s="79"/>
      <c r="DL5" s="79"/>
      <c r="DM5" s="79">
        <v>100</v>
      </c>
      <c r="DN5" s="79"/>
      <c r="DO5" s="79"/>
      <c r="DP5" s="79"/>
      <c r="DQ5" s="79">
        <v>40</v>
      </c>
      <c r="DR5" s="79"/>
      <c r="DS5" s="79"/>
      <c r="DT5" s="79">
        <v>179</v>
      </c>
      <c r="DU5" s="79"/>
      <c r="DV5" s="79"/>
      <c r="DW5" s="79">
        <v>80</v>
      </c>
      <c r="DX5" s="79"/>
      <c r="DY5" s="79"/>
      <c r="DZ5" s="79">
        <v>45</v>
      </c>
      <c r="EA5" s="79"/>
      <c r="EB5" s="79"/>
      <c r="EC5" s="79"/>
      <c r="ED5" s="79">
        <v>67</v>
      </c>
      <c r="EE5" s="79"/>
      <c r="EF5" s="79"/>
      <c r="EG5" s="79"/>
      <c r="EH5" s="79">
        <v>55</v>
      </c>
      <c r="EI5" s="79"/>
      <c r="EJ5" s="79">
        <v>180</v>
      </c>
      <c r="EK5" s="79"/>
      <c r="EL5" s="79"/>
      <c r="EM5" s="79">
        <v>82</v>
      </c>
      <c r="EN5" s="79"/>
      <c r="EO5" s="79"/>
      <c r="EP5" s="79"/>
      <c r="EQ5" s="79"/>
      <c r="ER5" s="79"/>
      <c r="ES5" s="79">
        <v>30</v>
      </c>
      <c r="ET5" s="79"/>
      <c r="EU5" s="79"/>
      <c r="EV5" s="79">
        <v>55</v>
      </c>
      <c r="EW5" s="79"/>
      <c r="EX5" s="79"/>
      <c r="EY5" s="79">
        <v>35</v>
      </c>
      <c r="EZ5" s="79"/>
      <c r="FA5" s="79"/>
      <c r="FB5" s="79"/>
      <c r="FC5" s="79">
        <v>145</v>
      </c>
      <c r="FD5" s="80">
        <v>4500</v>
      </c>
      <c r="FE5" s="81"/>
      <c r="FF5" s="81"/>
      <c r="FG5" s="81"/>
      <c r="FH5" s="81"/>
      <c r="FI5" s="81"/>
    </row>
    <row r="6" spans="1:165" s="65" customFormat="1" ht="27.75" customHeight="1">
      <c r="A6" s="64"/>
      <c r="B6" s="74" t="s">
        <v>235</v>
      </c>
      <c r="C6" s="79"/>
      <c r="D6" s="79"/>
      <c r="E6" s="79"/>
      <c r="F6" s="79"/>
      <c r="G6" s="79">
        <v>40</v>
      </c>
      <c r="H6" s="79"/>
      <c r="I6" s="79"/>
      <c r="J6" s="79"/>
      <c r="K6" s="79">
        <v>79</v>
      </c>
      <c r="L6" s="79">
        <v>40</v>
      </c>
      <c r="M6" s="79">
        <v>37</v>
      </c>
      <c r="N6" s="79">
        <v>50</v>
      </c>
      <c r="O6" s="79"/>
      <c r="P6" s="79"/>
      <c r="Q6" s="79">
        <v>80</v>
      </c>
      <c r="R6" s="79"/>
      <c r="S6" s="79"/>
      <c r="T6" s="79">
        <v>70</v>
      </c>
      <c r="U6" s="79">
        <v>59</v>
      </c>
      <c r="V6" s="79"/>
      <c r="W6" s="79">
        <v>70</v>
      </c>
      <c r="X6" s="79"/>
      <c r="Y6" s="79"/>
      <c r="Z6" s="79">
        <v>80</v>
      </c>
      <c r="AA6" s="79">
        <v>40</v>
      </c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>
        <v>281</v>
      </c>
      <c r="AO6" s="79"/>
      <c r="AP6" s="79"/>
      <c r="AQ6" s="79">
        <v>250</v>
      </c>
      <c r="AR6" s="79"/>
      <c r="AS6" s="79">
        <v>130</v>
      </c>
      <c r="AT6" s="79">
        <v>40</v>
      </c>
      <c r="AU6" s="79">
        <v>170</v>
      </c>
      <c r="AV6" s="79">
        <v>80</v>
      </c>
      <c r="AW6" s="79">
        <v>250</v>
      </c>
      <c r="AX6" s="79">
        <v>80</v>
      </c>
      <c r="AY6" s="79"/>
      <c r="AZ6" s="79"/>
      <c r="BA6" s="79"/>
      <c r="BB6" s="79"/>
      <c r="BC6" s="79">
        <v>70</v>
      </c>
      <c r="BD6" s="79">
        <v>10</v>
      </c>
      <c r="BE6" s="79">
        <v>11</v>
      </c>
      <c r="BF6" s="79">
        <v>22</v>
      </c>
      <c r="BG6" s="79"/>
      <c r="BH6" s="79"/>
      <c r="BI6" s="79">
        <v>92</v>
      </c>
      <c r="BJ6" s="79">
        <v>35</v>
      </c>
      <c r="BK6" s="79"/>
      <c r="BL6" s="79"/>
      <c r="BM6" s="79"/>
      <c r="BN6" s="79"/>
      <c r="BO6" s="79">
        <v>70</v>
      </c>
      <c r="BP6" s="79"/>
      <c r="BQ6" s="79">
        <v>105</v>
      </c>
      <c r="BR6" s="79"/>
      <c r="BS6" s="79"/>
      <c r="BT6" s="79"/>
      <c r="BU6" s="79"/>
      <c r="BV6" s="79"/>
      <c r="BW6" s="79"/>
      <c r="BX6" s="79"/>
      <c r="BY6" s="79">
        <v>60</v>
      </c>
      <c r="BZ6" s="79"/>
      <c r="CA6" s="79"/>
      <c r="CB6" s="79">
        <v>40</v>
      </c>
      <c r="CC6" s="79"/>
      <c r="CD6" s="79">
        <v>58</v>
      </c>
      <c r="CE6" s="79"/>
      <c r="CF6" s="79"/>
      <c r="CG6" s="79"/>
      <c r="CH6" s="79"/>
      <c r="CI6" s="79"/>
      <c r="CJ6" s="79">
        <v>60</v>
      </c>
      <c r="CK6" s="79"/>
      <c r="CL6" s="79"/>
      <c r="CM6" s="79"/>
      <c r="CN6" s="79"/>
      <c r="CO6" s="79"/>
      <c r="CP6" s="79"/>
      <c r="CQ6" s="79">
        <v>40</v>
      </c>
      <c r="CR6" s="79"/>
      <c r="CS6" s="79"/>
      <c r="CT6" s="79">
        <v>40</v>
      </c>
      <c r="CU6" s="79"/>
      <c r="CV6" s="79"/>
      <c r="CW6" s="79"/>
      <c r="CX6" s="79">
        <v>15</v>
      </c>
      <c r="CY6" s="79"/>
      <c r="CZ6" s="79"/>
      <c r="DA6" s="79">
        <v>50</v>
      </c>
      <c r="DB6" s="79"/>
      <c r="DC6" s="79"/>
      <c r="DD6" s="79">
        <v>55</v>
      </c>
      <c r="DE6" s="79"/>
      <c r="DF6" s="79"/>
      <c r="DG6" s="79">
        <v>27</v>
      </c>
      <c r="DH6" s="79"/>
      <c r="DI6" s="79"/>
      <c r="DJ6" s="79">
        <v>20</v>
      </c>
      <c r="DK6" s="79"/>
      <c r="DL6" s="79"/>
      <c r="DM6" s="79">
        <v>80</v>
      </c>
      <c r="DN6" s="79"/>
      <c r="DO6" s="79"/>
      <c r="DP6" s="79"/>
      <c r="DQ6" s="79">
        <v>40</v>
      </c>
      <c r="DR6" s="79"/>
      <c r="DS6" s="79"/>
      <c r="DT6" s="79">
        <v>135</v>
      </c>
      <c r="DU6" s="79"/>
      <c r="DV6" s="79"/>
      <c r="DW6" s="79">
        <v>10</v>
      </c>
      <c r="DX6" s="79"/>
      <c r="DY6" s="79"/>
      <c r="DZ6" s="79">
        <v>25</v>
      </c>
      <c r="EA6" s="79"/>
      <c r="EB6" s="79"/>
      <c r="EC6" s="79"/>
      <c r="ED6" s="79">
        <v>50</v>
      </c>
      <c r="EE6" s="79"/>
      <c r="EF6" s="79"/>
      <c r="EG6" s="79"/>
      <c r="EH6" s="79">
        <v>30</v>
      </c>
      <c r="EI6" s="79"/>
      <c r="EJ6" s="79">
        <v>180</v>
      </c>
      <c r="EK6" s="79"/>
      <c r="EL6" s="79"/>
      <c r="EM6" s="79">
        <v>14</v>
      </c>
      <c r="EN6" s="79"/>
      <c r="EO6" s="79"/>
      <c r="EP6" s="79"/>
      <c r="EQ6" s="79"/>
      <c r="ER6" s="79"/>
      <c r="ES6" s="79">
        <v>35</v>
      </c>
      <c r="ET6" s="79"/>
      <c r="EU6" s="79"/>
      <c r="EV6" s="79">
        <v>45</v>
      </c>
      <c r="EW6" s="79"/>
      <c r="EX6" s="79"/>
      <c r="EY6" s="79">
        <v>14</v>
      </c>
      <c r="EZ6" s="79"/>
      <c r="FA6" s="79"/>
      <c r="FB6" s="79"/>
      <c r="FC6" s="79">
        <v>205</v>
      </c>
      <c r="FD6" s="80">
        <v>3669</v>
      </c>
      <c r="FE6" s="81"/>
      <c r="FF6" s="81"/>
      <c r="FG6" s="81"/>
      <c r="FH6" s="81"/>
      <c r="FI6" s="81"/>
    </row>
    <row r="7" spans="1:165" s="65" customFormat="1" ht="28.5" customHeight="1">
      <c r="A7" s="64"/>
      <c r="B7" s="74" t="s">
        <v>236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>
        <v>5</v>
      </c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9"/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80">
        <v>5</v>
      </c>
      <c r="FE7" s="81"/>
      <c r="FF7" s="81"/>
      <c r="FG7" s="81"/>
      <c r="FH7" s="81"/>
      <c r="FI7" s="81"/>
    </row>
    <row r="8" spans="1:165" s="65" customFormat="1" ht="27" customHeight="1">
      <c r="A8" s="64"/>
      <c r="B8" s="74" t="s">
        <v>237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>
        <v>4</v>
      </c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80">
        <v>4</v>
      </c>
      <c r="FE8" s="81"/>
      <c r="FF8" s="81"/>
      <c r="FG8" s="81"/>
      <c r="FH8" s="81"/>
      <c r="FI8" s="81"/>
    </row>
    <row r="9" spans="1:165" s="65" customFormat="1" ht="27">
      <c r="A9" s="64"/>
      <c r="B9" s="74" t="s">
        <v>239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>
        <v>7</v>
      </c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80">
        <v>7</v>
      </c>
      <c r="FE9" s="81"/>
      <c r="FF9" s="81"/>
      <c r="FG9" s="81"/>
      <c r="FH9" s="81"/>
      <c r="FI9" s="81"/>
    </row>
    <row r="10" spans="1:165" s="65" customFormat="1" ht="33" customHeight="1">
      <c r="A10" s="64"/>
      <c r="B10" s="74" t="s">
        <v>240</v>
      </c>
      <c r="C10" s="79">
        <v>4</v>
      </c>
      <c r="D10" s="79"/>
      <c r="E10" s="79"/>
      <c r="F10" s="79">
        <v>5</v>
      </c>
      <c r="G10" s="79"/>
      <c r="H10" s="79"/>
      <c r="I10" s="79">
        <v>15</v>
      </c>
      <c r="J10" s="79"/>
      <c r="K10" s="79"/>
      <c r="L10" s="79"/>
      <c r="M10" s="82"/>
      <c r="N10" s="82"/>
      <c r="O10" s="82">
        <v>12</v>
      </c>
      <c r="P10" s="82"/>
      <c r="Q10" s="82"/>
      <c r="R10" s="82">
        <v>7</v>
      </c>
      <c r="S10" s="82"/>
      <c r="T10" s="82"/>
      <c r="U10" s="82"/>
      <c r="V10" s="82"/>
      <c r="W10" s="82"/>
      <c r="X10" s="82">
        <v>13</v>
      </c>
      <c r="Y10" s="82"/>
      <c r="Z10" s="82"/>
      <c r="AA10" s="82"/>
      <c r="AB10" s="82">
        <v>15</v>
      </c>
      <c r="AC10" s="82"/>
      <c r="AD10" s="82">
        <v>10</v>
      </c>
      <c r="AE10" s="82"/>
      <c r="AF10" s="82">
        <v>5</v>
      </c>
      <c r="AG10" s="82"/>
      <c r="AH10" s="82">
        <v>10</v>
      </c>
      <c r="AI10" s="82"/>
      <c r="AJ10" s="82">
        <v>18</v>
      </c>
      <c r="AK10" s="82"/>
      <c r="AL10" s="82">
        <v>50</v>
      </c>
      <c r="AM10" s="82"/>
      <c r="AN10" s="82"/>
      <c r="AO10" s="82">
        <v>2</v>
      </c>
      <c r="AP10" s="82"/>
      <c r="AQ10" s="82"/>
      <c r="AR10" s="82"/>
      <c r="AS10" s="82"/>
      <c r="AT10" s="82"/>
      <c r="AU10" s="82"/>
      <c r="AV10" s="82"/>
      <c r="AW10" s="82"/>
      <c r="AX10" s="82"/>
      <c r="AY10" s="82">
        <v>35</v>
      </c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>
        <v>40</v>
      </c>
      <c r="BL10" s="82"/>
      <c r="BM10" s="82">
        <v>9</v>
      </c>
      <c r="BN10" s="82"/>
      <c r="BO10" s="82"/>
      <c r="BP10" s="82"/>
      <c r="BQ10" s="82"/>
      <c r="BR10" s="82">
        <v>8</v>
      </c>
      <c r="BS10" s="82"/>
      <c r="BT10" s="82">
        <v>5</v>
      </c>
      <c r="BU10" s="82"/>
      <c r="BV10" s="82"/>
      <c r="BW10" s="82">
        <v>4</v>
      </c>
      <c r="BX10" s="82"/>
      <c r="BY10" s="82"/>
      <c r="BZ10" s="82">
        <v>22</v>
      </c>
      <c r="CA10" s="82"/>
      <c r="CB10" s="82"/>
      <c r="CC10" s="82"/>
      <c r="CD10" s="82"/>
      <c r="CE10" s="82">
        <v>2</v>
      </c>
      <c r="CF10" s="82"/>
      <c r="CG10" s="82"/>
      <c r="CH10" s="82"/>
      <c r="CI10" s="82"/>
      <c r="CJ10" s="82"/>
      <c r="CK10" s="82">
        <v>5</v>
      </c>
      <c r="CL10" s="82"/>
      <c r="CM10" s="82"/>
      <c r="CN10" s="82"/>
      <c r="CO10" s="82"/>
      <c r="CP10" s="82"/>
      <c r="CQ10" s="82"/>
      <c r="CR10" s="82">
        <v>6</v>
      </c>
      <c r="CS10" s="82"/>
      <c r="CT10" s="82"/>
      <c r="CU10" s="82">
        <v>5</v>
      </c>
      <c r="CV10" s="82"/>
      <c r="CW10" s="82"/>
      <c r="CX10" s="82"/>
      <c r="CY10" s="82"/>
      <c r="CZ10" s="82"/>
      <c r="DA10" s="82"/>
      <c r="DB10" s="82">
        <v>3</v>
      </c>
      <c r="DC10" s="82"/>
      <c r="DD10" s="82"/>
      <c r="DE10" s="82"/>
      <c r="DF10" s="82"/>
      <c r="DG10" s="82"/>
      <c r="DH10" s="82">
        <v>5</v>
      </c>
      <c r="DI10" s="82"/>
      <c r="DJ10" s="82"/>
      <c r="DK10" s="82">
        <v>7</v>
      </c>
      <c r="DL10" s="82"/>
      <c r="DM10" s="82"/>
      <c r="DN10" s="82">
        <v>8</v>
      </c>
      <c r="DO10" s="82"/>
      <c r="DP10" s="82"/>
      <c r="DQ10" s="82"/>
      <c r="DR10" s="82"/>
      <c r="DS10" s="82"/>
      <c r="DT10" s="82"/>
      <c r="DU10" s="82">
        <v>3</v>
      </c>
      <c r="DV10" s="82"/>
      <c r="DW10" s="82"/>
      <c r="DX10" s="82">
        <v>2</v>
      </c>
      <c r="DY10" s="82"/>
      <c r="DZ10" s="82"/>
      <c r="EA10" s="82">
        <v>4</v>
      </c>
      <c r="EB10" s="82"/>
      <c r="EC10" s="82"/>
      <c r="ED10" s="82"/>
      <c r="EE10" s="82"/>
      <c r="EF10" s="82">
        <v>5</v>
      </c>
      <c r="EG10" s="82"/>
      <c r="EH10" s="82"/>
      <c r="EI10" s="82">
        <v>5</v>
      </c>
      <c r="EJ10" s="82"/>
      <c r="EK10" s="82">
        <v>4</v>
      </c>
      <c r="EL10" s="82"/>
      <c r="EM10" s="82"/>
      <c r="EN10" s="82"/>
      <c r="EO10" s="82"/>
      <c r="EP10" s="82"/>
      <c r="EQ10" s="82">
        <v>2</v>
      </c>
      <c r="ER10" s="82"/>
      <c r="ES10" s="82"/>
      <c r="ET10" s="82">
        <v>4</v>
      </c>
      <c r="EU10" s="82"/>
      <c r="EV10" s="82"/>
      <c r="EW10" s="82"/>
      <c r="EX10" s="82"/>
      <c r="EY10" s="82"/>
      <c r="EZ10" s="82"/>
      <c r="FA10" s="82">
        <v>3</v>
      </c>
      <c r="FB10" s="82"/>
      <c r="FC10" s="82"/>
      <c r="FD10" s="80">
        <v>362</v>
      </c>
      <c r="FE10" s="81"/>
      <c r="FF10" s="81"/>
      <c r="FG10" s="81"/>
      <c r="FH10" s="81"/>
      <c r="FI10" s="81"/>
    </row>
    <row r="11" spans="1:165" s="65" customFormat="1" ht="38.25" customHeight="1">
      <c r="A11" s="64"/>
      <c r="B11" s="74" t="s">
        <v>241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82">
        <v>18</v>
      </c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>
        <f>(20*5)/5</f>
        <v>20</v>
      </c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>
        <v>22</v>
      </c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0">
        <v>60</v>
      </c>
      <c r="FE11" s="81"/>
      <c r="FF11" s="81"/>
      <c r="FG11" s="81"/>
      <c r="FH11" s="81"/>
      <c r="FI11" s="81"/>
    </row>
    <row r="12" spans="1:165" s="65" customFormat="1" ht="49.5">
      <c r="A12" s="64"/>
      <c r="B12" s="74" t="s">
        <v>242</v>
      </c>
      <c r="C12" s="79"/>
      <c r="D12" s="79"/>
      <c r="E12" s="79"/>
      <c r="F12" s="79"/>
      <c r="G12" s="79"/>
      <c r="H12" s="79"/>
      <c r="I12" s="79">
        <v>12</v>
      </c>
      <c r="J12" s="79"/>
      <c r="K12" s="79"/>
      <c r="L12" s="79"/>
      <c r="M12" s="82"/>
      <c r="N12" s="82"/>
      <c r="O12" s="82">
        <v>7</v>
      </c>
      <c r="P12" s="82"/>
      <c r="Q12" s="82"/>
      <c r="R12" s="82">
        <v>3</v>
      </c>
      <c r="S12" s="82"/>
      <c r="T12" s="82"/>
      <c r="U12" s="82"/>
      <c r="V12" s="82"/>
      <c r="W12" s="82"/>
      <c r="X12" s="82">
        <v>6</v>
      </c>
      <c r="Y12" s="82"/>
      <c r="Z12" s="82"/>
      <c r="AA12" s="82"/>
      <c r="AB12" s="82">
        <v>10</v>
      </c>
      <c r="AC12" s="82"/>
      <c r="AD12" s="82">
        <v>5</v>
      </c>
      <c r="AE12" s="82"/>
      <c r="AF12" s="82"/>
      <c r="AG12" s="82"/>
      <c r="AH12" s="82">
        <v>17</v>
      </c>
      <c r="AI12" s="82"/>
      <c r="AJ12" s="82">
        <v>9</v>
      </c>
      <c r="AK12" s="82"/>
      <c r="AL12" s="82">
        <v>4</v>
      </c>
      <c r="AM12" s="82"/>
      <c r="AN12" s="82"/>
      <c r="AO12" s="82">
        <v>2</v>
      </c>
      <c r="AP12" s="82"/>
      <c r="AQ12" s="82"/>
      <c r="AR12" s="82"/>
      <c r="AS12" s="82"/>
      <c r="AT12" s="82"/>
      <c r="AU12" s="82"/>
      <c r="AV12" s="82"/>
      <c r="AW12" s="82"/>
      <c r="AX12" s="82"/>
      <c r="AY12" s="82">
        <v>12</v>
      </c>
      <c r="AZ12" s="82"/>
      <c r="BA12" s="82"/>
      <c r="BB12" s="82"/>
      <c r="BC12" s="82"/>
      <c r="BD12" s="82"/>
      <c r="BE12" s="82"/>
      <c r="BF12" s="82"/>
      <c r="BG12" s="82"/>
      <c r="BH12" s="82">
        <v>2</v>
      </c>
      <c r="BI12" s="82"/>
      <c r="BJ12" s="82"/>
      <c r="BK12" s="82">
        <v>25</v>
      </c>
      <c r="BL12" s="82"/>
      <c r="BM12" s="82">
        <v>2</v>
      </c>
      <c r="BN12" s="82"/>
      <c r="BO12" s="82"/>
      <c r="BP12" s="82"/>
      <c r="BQ12" s="82"/>
      <c r="BR12" s="82">
        <v>4</v>
      </c>
      <c r="BS12" s="82"/>
      <c r="BT12" s="82">
        <v>12</v>
      </c>
      <c r="BU12" s="82"/>
      <c r="BV12" s="82"/>
      <c r="BW12" s="82"/>
      <c r="BX12" s="82"/>
      <c r="BY12" s="82"/>
      <c r="BZ12" s="82">
        <v>2</v>
      </c>
      <c r="CA12" s="82"/>
      <c r="CB12" s="82"/>
      <c r="CC12" s="82"/>
      <c r="CD12" s="82"/>
      <c r="CE12" s="82"/>
      <c r="CF12" s="82"/>
      <c r="CG12" s="82"/>
      <c r="CH12" s="82">
        <v>3</v>
      </c>
      <c r="CI12" s="82"/>
      <c r="CJ12" s="82"/>
      <c r="CK12" s="82">
        <v>6</v>
      </c>
      <c r="CL12" s="82"/>
      <c r="CM12" s="82"/>
      <c r="CN12" s="82"/>
      <c r="CO12" s="82">
        <v>3</v>
      </c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>
        <v>1</v>
      </c>
      <c r="DC12" s="82"/>
      <c r="DD12" s="82"/>
      <c r="DE12" s="82"/>
      <c r="DF12" s="82"/>
      <c r="DG12" s="82"/>
      <c r="DH12" s="82"/>
      <c r="DI12" s="82"/>
      <c r="DJ12" s="82"/>
      <c r="DK12" s="82">
        <v>1</v>
      </c>
      <c r="DL12" s="82"/>
      <c r="DM12" s="82"/>
      <c r="DN12" s="82">
        <v>3</v>
      </c>
      <c r="DO12" s="82"/>
      <c r="DP12" s="82"/>
      <c r="DQ12" s="82"/>
      <c r="DR12" s="82"/>
      <c r="DS12" s="82"/>
      <c r="DT12" s="82"/>
      <c r="DU12" s="82">
        <v>3</v>
      </c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>
        <v>3</v>
      </c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>
        <v>3</v>
      </c>
      <c r="EU12" s="82"/>
      <c r="EV12" s="82"/>
      <c r="EW12" s="82"/>
      <c r="EX12" s="82"/>
      <c r="EY12" s="82"/>
      <c r="EZ12" s="82"/>
      <c r="FA12" s="82">
        <v>6</v>
      </c>
      <c r="FB12" s="82"/>
      <c r="FC12" s="82"/>
      <c r="FD12" s="80">
        <v>166</v>
      </c>
      <c r="FE12" s="81"/>
      <c r="FF12" s="81"/>
      <c r="FG12" s="81"/>
      <c r="FH12" s="81"/>
      <c r="FI12" s="81"/>
    </row>
    <row r="13" spans="1:165" s="65" customFormat="1" ht="49.5">
      <c r="A13" s="64"/>
      <c r="B13" s="74" t="s">
        <v>243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>
        <v>4</v>
      </c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0">
        <v>4</v>
      </c>
      <c r="FE13" s="81"/>
      <c r="FF13" s="81"/>
      <c r="FG13" s="81"/>
      <c r="FH13" s="81"/>
      <c r="FI13" s="81"/>
    </row>
    <row r="14" spans="1:165" s="65" customFormat="1" ht="49.5">
      <c r="A14" s="64"/>
      <c r="B14" s="74" t="s">
        <v>244</v>
      </c>
      <c r="C14" s="79"/>
      <c r="D14" s="79"/>
      <c r="E14" s="79"/>
      <c r="F14" s="79"/>
      <c r="G14" s="79"/>
      <c r="H14" s="79"/>
      <c r="I14" s="79">
        <v>6</v>
      </c>
      <c r="J14" s="79"/>
      <c r="K14" s="79"/>
      <c r="L14" s="79"/>
      <c r="M14" s="82"/>
      <c r="N14" s="82"/>
      <c r="O14" s="82">
        <v>5</v>
      </c>
      <c r="P14" s="82"/>
      <c r="Q14" s="82"/>
      <c r="R14" s="82">
        <v>3</v>
      </c>
      <c r="S14" s="82"/>
      <c r="T14" s="82"/>
      <c r="U14" s="82"/>
      <c r="V14" s="82"/>
      <c r="W14" s="82"/>
      <c r="X14" s="82">
        <v>4</v>
      </c>
      <c r="Y14" s="82"/>
      <c r="Z14" s="82"/>
      <c r="AA14" s="82"/>
      <c r="AB14" s="82">
        <v>6</v>
      </c>
      <c r="AC14" s="82"/>
      <c r="AD14" s="82">
        <v>4</v>
      </c>
      <c r="AE14" s="82"/>
      <c r="AF14" s="82"/>
      <c r="AG14" s="82"/>
      <c r="AH14" s="82">
        <v>7</v>
      </c>
      <c r="AI14" s="82"/>
      <c r="AJ14" s="82">
        <v>5</v>
      </c>
      <c r="AK14" s="82"/>
      <c r="AL14" s="82"/>
      <c r="AM14" s="82"/>
      <c r="AN14" s="82"/>
      <c r="AO14" s="82">
        <v>1</v>
      </c>
      <c r="AP14" s="82"/>
      <c r="AQ14" s="82"/>
      <c r="AR14" s="82"/>
      <c r="AS14" s="82"/>
      <c r="AT14" s="82"/>
      <c r="AU14" s="82"/>
      <c r="AV14" s="82"/>
      <c r="AW14" s="82"/>
      <c r="AX14" s="82"/>
      <c r="AY14" s="82">
        <v>10</v>
      </c>
      <c r="AZ14" s="82"/>
      <c r="BA14" s="82"/>
      <c r="BB14" s="82">
        <f>(4*5)/5</f>
        <v>4</v>
      </c>
      <c r="BC14" s="82"/>
      <c r="BD14" s="82"/>
      <c r="BE14" s="82"/>
      <c r="BF14" s="82"/>
      <c r="BG14" s="82"/>
      <c r="BH14" s="82"/>
      <c r="BI14" s="82"/>
      <c r="BJ14" s="82"/>
      <c r="BK14" s="82">
        <v>10</v>
      </c>
      <c r="BL14" s="82"/>
      <c r="BM14" s="82"/>
      <c r="BN14" s="82"/>
      <c r="BO14" s="82"/>
      <c r="BP14" s="82"/>
      <c r="BQ14" s="82"/>
      <c r="BR14" s="82">
        <v>4</v>
      </c>
      <c r="BS14" s="82"/>
      <c r="BT14" s="82">
        <v>5</v>
      </c>
      <c r="BU14" s="82"/>
      <c r="BV14" s="82"/>
      <c r="BW14" s="82"/>
      <c r="BX14" s="82"/>
      <c r="BY14" s="82"/>
      <c r="BZ14" s="82"/>
      <c r="CA14" s="82"/>
      <c r="CB14" s="82"/>
      <c r="CC14" s="82">
        <v>2</v>
      </c>
      <c r="CD14" s="82"/>
      <c r="CE14" s="82"/>
      <c r="CF14" s="82"/>
      <c r="CG14" s="82"/>
      <c r="CH14" s="82">
        <v>2</v>
      </c>
      <c r="CI14" s="82"/>
      <c r="CJ14" s="82"/>
      <c r="CK14" s="82">
        <v>5</v>
      </c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>
        <v>1</v>
      </c>
      <c r="DL14" s="82"/>
      <c r="DM14" s="82"/>
      <c r="DN14" s="82"/>
      <c r="DO14" s="82"/>
      <c r="DP14" s="82"/>
      <c r="DQ14" s="82"/>
      <c r="DR14" s="82"/>
      <c r="DS14" s="82"/>
      <c r="DT14" s="82"/>
      <c r="DU14" s="82">
        <v>2</v>
      </c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>
        <v>2</v>
      </c>
      <c r="EJ14" s="82"/>
      <c r="EK14" s="82"/>
      <c r="EL14" s="82"/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2"/>
      <c r="EX14" s="82"/>
      <c r="EY14" s="82"/>
      <c r="EZ14" s="82"/>
      <c r="FA14" s="82"/>
      <c r="FB14" s="82"/>
      <c r="FC14" s="82"/>
      <c r="FD14" s="80">
        <v>88</v>
      </c>
      <c r="FE14" s="81"/>
      <c r="FF14" s="81"/>
      <c r="FG14" s="81"/>
      <c r="FH14" s="81"/>
      <c r="FI14" s="81"/>
    </row>
    <row r="15" spans="1:165" s="65" customFormat="1" ht="27">
      <c r="A15" s="64"/>
      <c r="B15" s="74" t="s">
        <v>245</v>
      </c>
      <c r="C15" s="79"/>
      <c r="D15" s="79"/>
      <c r="E15" s="79"/>
      <c r="F15" s="79"/>
      <c r="G15" s="79">
        <v>31</v>
      </c>
      <c r="H15" s="79">
        <v>24</v>
      </c>
      <c r="I15" s="79">
        <v>17</v>
      </c>
      <c r="J15" s="79"/>
      <c r="K15" s="79">
        <v>13</v>
      </c>
      <c r="L15" s="79">
        <v>27</v>
      </c>
      <c r="M15" s="82">
        <v>6</v>
      </c>
      <c r="N15" s="82"/>
      <c r="O15" s="82">
        <v>4</v>
      </c>
      <c r="P15" s="82"/>
      <c r="Q15" s="82">
        <v>2</v>
      </c>
      <c r="R15" s="82"/>
      <c r="S15" s="82"/>
      <c r="T15" s="82">
        <v>14</v>
      </c>
      <c r="U15" s="82">
        <v>7</v>
      </c>
      <c r="V15" s="82">
        <v>6</v>
      </c>
      <c r="W15" s="82">
        <v>96</v>
      </c>
      <c r="X15" s="82">
        <v>20</v>
      </c>
      <c r="Y15" s="82"/>
      <c r="Z15" s="82">
        <v>12</v>
      </c>
      <c r="AA15" s="82">
        <v>36</v>
      </c>
      <c r="AB15" s="82">
        <v>6</v>
      </c>
      <c r="AC15" s="82"/>
      <c r="AD15" s="82">
        <v>7</v>
      </c>
      <c r="AE15" s="82"/>
      <c r="AF15" s="82">
        <v>4</v>
      </c>
      <c r="AG15" s="82"/>
      <c r="AH15" s="82">
        <v>16</v>
      </c>
      <c r="AI15" s="82"/>
      <c r="AJ15" s="82">
        <v>16</v>
      </c>
      <c r="AK15" s="82"/>
      <c r="AL15" s="82">
        <v>28</v>
      </c>
      <c r="AM15" s="82"/>
      <c r="AN15" s="82">
        <v>29</v>
      </c>
      <c r="AO15" s="82">
        <v>1</v>
      </c>
      <c r="AP15" s="82"/>
      <c r="AQ15" s="82">
        <v>4</v>
      </c>
      <c r="AR15" s="82"/>
      <c r="AS15" s="82">
        <v>2</v>
      </c>
      <c r="AT15" s="82"/>
      <c r="AU15" s="82">
        <v>40</v>
      </c>
      <c r="AV15" s="82">
        <v>10</v>
      </c>
      <c r="AW15" s="82">
        <v>3</v>
      </c>
      <c r="AX15" s="82">
        <v>6</v>
      </c>
      <c r="AY15" s="82">
        <v>6</v>
      </c>
      <c r="AZ15" s="82"/>
      <c r="BA15" s="82"/>
      <c r="BB15" s="82"/>
      <c r="BC15" s="82"/>
      <c r="BD15" s="82">
        <v>3</v>
      </c>
      <c r="BE15" s="82"/>
      <c r="BF15" s="82"/>
      <c r="BG15" s="82"/>
      <c r="BH15" s="82"/>
      <c r="BI15" s="82">
        <v>26</v>
      </c>
      <c r="BJ15" s="82">
        <v>3</v>
      </c>
      <c r="BK15" s="82">
        <v>8</v>
      </c>
      <c r="BL15" s="82"/>
      <c r="BM15" s="82">
        <v>1</v>
      </c>
      <c r="BN15" s="82"/>
      <c r="BO15" s="82">
        <v>4</v>
      </c>
      <c r="BP15" s="82">
        <v>12</v>
      </c>
      <c r="BQ15" s="82">
        <v>14</v>
      </c>
      <c r="BR15" s="82"/>
      <c r="BS15" s="82"/>
      <c r="BT15" s="82">
        <v>10</v>
      </c>
      <c r="BU15" s="82"/>
      <c r="BV15" s="82">
        <v>4</v>
      </c>
      <c r="BW15" s="82">
        <v>2</v>
      </c>
      <c r="BX15" s="82"/>
      <c r="BY15" s="82">
        <v>10</v>
      </c>
      <c r="BZ15" s="82">
        <v>10</v>
      </c>
      <c r="CA15" s="82"/>
      <c r="CB15" s="82">
        <v>23</v>
      </c>
      <c r="CC15" s="82"/>
      <c r="CD15" s="82">
        <v>18</v>
      </c>
      <c r="CE15" s="82">
        <v>3</v>
      </c>
      <c r="CF15" s="82"/>
      <c r="CG15" s="82">
        <v>20</v>
      </c>
      <c r="CH15" s="82"/>
      <c r="CI15" s="82"/>
      <c r="CJ15" s="82">
        <v>6</v>
      </c>
      <c r="CK15" s="82"/>
      <c r="CL15" s="82"/>
      <c r="CM15" s="82"/>
      <c r="CN15" s="82"/>
      <c r="CO15" s="82">
        <v>8</v>
      </c>
      <c r="CP15" s="82"/>
      <c r="CQ15" s="82">
        <v>20</v>
      </c>
      <c r="CR15" s="82">
        <v>1</v>
      </c>
      <c r="CS15" s="82"/>
      <c r="CT15" s="82">
        <v>22</v>
      </c>
      <c r="CU15" s="82">
        <v>3</v>
      </c>
      <c r="CV15" s="82"/>
      <c r="CW15" s="82"/>
      <c r="CX15" s="82">
        <v>4</v>
      </c>
      <c r="CY15" s="82">
        <v>2</v>
      </c>
      <c r="CZ15" s="82"/>
      <c r="DA15" s="82"/>
      <c r="DB15" s="82">
        <v>1</v>
      </c>
      <c r="DC15" s="82"/>
      <c r="DD15" s="82">
        <v>4</v>
      </c>
      <c r="DE15" s="82">
        <v>1</v>
      </c>
      <c r="DF15" s="82"/>
      <c r="DG15" s="82">
        <v>8</v>
      </c>
      <c r="DH15" s="82"/>
      <c r="DI15" s="82"/>
      <c r="DJ15" s="82">
        <v>8</v>
      </c>
      <c r="DK15" s="82"/>
      <c r="DL15" s="82"/>
      <c r="DM15" s="82"/>
      <c r="DN15" s="82"/>
      <c r="DO15" s="82"/>
      <c r="DP15" s="82">
        <v>5</v>
      </c>
      <c r="DQ15" s="82">
        <v>16</v>
      </c>
      <c r="DR15" s="82"/>
      <c r="DS15" s="82"/>
      <c r="DT15" s="82">
        <v>2</v>
      </c>
      <c r="DU15" s="82"/>
      <c r="DV15" s="82"/>
      <c r="DW15" s="82">
        <f>(15+10)/5</f>
        <v>5</v>
      </c>
      <c r="DX15" s="82">
        <v>1</v>
      </c>
      <c r="DY15" s="82"/>
      <c r="DZ15" s="82">
        <v>20</v>
      </c>
      <c r="EA15" s="82">
        <v>3</v>
      </c>
      <c r="EB15" s="82"/>
      <c r="EC15" s="82"/>
      <c r="ED15" s="82"/>
      <c r="EE15" s="82"/>
      <c r="EF15" s="82"/>
      <c r="EG15" s="82"/>
      <c r="EH15" s="82">
        <v>7</v>
      </c>
      <c r="EI15" s="82">
        <v>10</v>
      </c>
      <c r="EJ15" s="82">
        <v>10</v>
      </c>
      <c r="EK15" s="82"/>
      <c r="EL15" s="82"/>
      <c r="EM15" s="82"/>
      <c r="EN15" s="82">
        <v>1</v>
      </c>
      <c r="EO15" s="82"/>
      <c r="EP15" s="82">
        <v>8</v>
      </c>
      <c r="EQ15" s="82"/>
      <c r="ER15" s="82"/>
      <c r="ES15" s="82">
        <v>6</v>
      </c>
      <c r="ET15" s="82"/>
      <c r="EU15" s="82"/>
      <c r="EV15" s="82"/>
      <c r="EW15" s="82">
        <v>1</v>
      </c>
      <c r="EX15" s="82"/>
      <c r="EY15" s="82"/>
      <c r="EZ15" s="82">
        <v>3</v>
      </c>
      <c r="FA15" s="82">
        <v>6</v>
      </c>
      <c r="FB15" s="82"/>
      <c r="FC15" s="82">
        <v>1</v>
      </c>
      <c r="FD15" s="80">
        <v>857</v>
      </c>
      <c r="FE15" s="81"/>
      <c r="FF15" s="81"/>
      <c r="FG15" s="81"/>
      <c r="FH15" s="81"/>
      <c r="FI15" s="81"/>
    </row>
    <row r="16" spans="1:165" s="65" customFormat="1" ht="21.75" customHeight="1">
      <c r="A16" s="64"/>
      <c r="B16" s="74" t="s">
        <v>246</v>
      </c>
      <c r="C16" s="79"/>
      <c r="D16" s="79">
        <v>10</v>
      </c>
      <c r="E16" s="79"/>
      <c r="F16" s="79"/>
      <c r="G16" s="79">
        <v>6</v>
      </c>
      <c r="H16" s="79">
        <v>24</v>
      </c>
      <c r="I16" s="79"/>
      <c r="J16" s="79"/>
      <c r="K16" s="79">
        <v>2</v>
      </c>
      <c r="L16" s="79">
        <v>14</v>
      </c>
      <c r="M16" s="82">
        <v>7</v>
      </c>
      <c r="N16" s="82"/>
      <c r="O16" s="82"/>
      <c r="P16" s="82"/>
      <c r="Q16" s="82"/>
      <c r="R16" s="82"/>
      <c r="S16" s="82"/>
      <c r="T16" s="82"/>
      <c r="U16" s="82">
        <v>12</v>
      </c>
      <c r="V16" s="82"/>
      <c r="W16" s="82">
        <v>57</v>
      </c>
      <c r="X16" s="82">
        <v>4</v>
      </c>
      <c r="Y16" s="82"/>
      <c r="Z16" s="82">
        <v>8</v>
      </c>
      <c r="AA16" s="82">
        <v>10</v>
      </c>
      <c r="AB16" s="82"/>
      <c r="AC16" s="82"/>
      <c r="AD16" s="82"/>
      <c r="AE16" s="82"/>
      <c r="AF16" s="82">
        <v>1</v>
      </c>
      <c r="AG16" s="82"/>
      <c r="AH16" s="82">
        <v>6</v>
      </c>
      <c r="AI16" s="82"/>
      <c r="AJ16" s="82"/>
      <c r="AK16" s="82"/>
      <c r="AL16" s="82"/>
      <c r="AM16" s="82"/>
      <c r="AN16" s="82">
        <v>16</v>
      </c>
      <c r="AO16" s="82">
        <v>2</v>
      </c>
      <c r="AP16" s="82"/>
      <c r="AQ16" s="82">
        <v>1</v>
      </c>
      <c r="AR16" s="82">
        <v>7</v>
      </c>
      <c r="AS16" s="82">
        <v>2</v>
      </c>
      <c r="AT16" s="82">
        <v>5</v>
      </c>
      <c r="AU16" s="82">
        <v>2</v>
      </c>
      <c r="AV16" s="82"/>
      <c r="AW16" s="82"/>
      <c r="AX16" s="82"/>
      <c r="AY16" s="82">
        <v>10</v>
      </c>
      <c r="AZ16" s="82"/>
      <c r="BA16" s="82">
        <v>2</v>
      </c>
      <c r="BB16" s="82">
        <f>(2*5)/5</f>
        <v>2</v>
      </c>
      <c r="BC16" s="82"/>
      <c r="BD16" s="82"/>
      <c r="BE16" s="82"/>
      <c r="BF16" s="82">
        <v>6</v>
      </c>
      <c r="BG16" s="82"/>
      <c r="BH16" s="82"/>
      <c r="BI16" s="82">
        <v>7</v>
      </c>
      <c r="BJ16" s="82"/>
      <c r="BK16" s="82">
        <v>13</v>
      </c>
      <c r="BL16" s="82"/>
      <c r="BM16" s="82"/>
      <c r="BN16" s="82"/>
      <c r="BO16" s="82"/>
      <c r="BP16" s="82"/>
      <c r="BQ16" s="82">
        <v>9</v>
      </c>
      <c r="BR16" s="82"/>
      <c r="BS16" s="82"/>
      <c r="BT16" s="82"/>
      <c r="BU16" s="82"/>
      <c r="BV16" s="82"/>
      <c r="BW16" s="82"/>
      <c r="BX16" s="82"/>
      <c r="BY16" s="82">
        <v>4</v>
      </c>
      <c r="BZ16" s="82">
        <v>1</v>
      </c>
      <c r="CA16" s="82"/>
      <c r="CB16" s="82">
        <v>17</v>
      </c>
      <c r="CC16" s="82"/>
      <c r="CD16" s="82">
        <v>17</v>
      </c>
      <c r="CE16" s="82"/>
      <c r="CF16" s="82"/>
      <c r="CG16" s="82">
        <v>6</v>
      </c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>
        <v>8</v>
      </c>
      <c r="CU16" s="82">
        <v>2</v>
      </c>
      <c r="CV16" s="82"/>
      <c r="CW16" s="82"/>
      <c r="CX16" s="82">
        <v>4</v>
      </c>
      <c r="CY16" s="82"/>
      <c r="CZ16" s="82"/>
      <c r="DA16" s="82"/>
      <c r="DB16" s="82"/>
      <c r="DC16" s="82"/>
      <c r="DD16" s="82">
        <v>1</v>
      </c>
      <c r="DE16" s="82"/>
      <c r="DF16" s="82"/>
      <c r="DG16" s="82">
        <v>9</v>
      </c>
      <c r="DH16" s="82"/>
      <c r="DI16" s="82"/>
      <c r="DJ16" s="82">
        <v>2</v>
      </c>
      <c r="DK16" s="82"/>
      <c r="DL16" s="82"/>
      <c r="DM16" s="82"/>
      <c r="DN16" s="82">
        <v>2</v>
      </c>
      <c r="DO16" s="82"/>
      <c r="DP16" s="82"/>
      <c r="DQ16" s="82">
        <v>20</v>
      </c>
      <c r="DR16" s="82"/>
      <c r="DS16" s="82"/>
      <c r="DT16" s="82">
        <v>8</v>
      </c>
      <c r="DU16" s="82"/>
      <c r="DV16" s="82"/>
      <c r="DW16" s="82"/>
      <c r="DX16" s="82"/>
      <c r="DY16" s="82"/>
      <c r="DZ16" s="82">
        <v>4</v>
      </c>
      <c r="EA16" s="82"/>
      <c r="EB16" s="82"/>
      <c r="EC16" s="82"/>
      <c r="ED16" s="82">
        <v>4</v>
      </c>
      <c r="EE16" s="82">
        <v>5</v>
      </c>
      <c r="EF16" s="82">
        <v>1</v>
      </c>
      <c r="EG16" s="82"/>
      <c r="EH16" s="82"/>
      <c r="EI16" s="82"/>
      <c r="EJ16" s="82"/>
      <c r="EK16" s="82"/>
      <c r="EL16" s="82"/>
      <c r="EM16" s="82">
        <v>1</v>
      </c>
      <c r="EN16" s="82"/>
      <c r="EO16" s="82"/>
      <c r="EP16" s="82"/>
      <c r="EQ16" s="82"/>
      <c r="ER16" s="82"/>
      <c r="ES16" s="82">
        <v>15</v>
      </c>
      <c r="ET16" s="82"/>
      <c r="EU16" s="82"/>
      <c r="EV16" s="82"/>
      <c r="EW16" s="82"/>
      <c r="EX16" s="82"/>
      <c r="EY16" s="82">
        <v>3</v>
      </c>
      <c r="EZ16" s="82"/>
      <c r="FA16" s="82">
        <v>1</v>
      </c>
      <c r="FB16" s="82"/>
      <c r="FC16" s="82"/>
      <c r="FD16" s="80">
        <v>380</v>
      </c>
      <c r="FE16" s="81"/>
      <c r="FF16" s="81"/>
      <c r="FG16" s="81"/>
      <c r="FH16" s="81"/>
      <c r="FI16" s="81"/>
    </row>
    <row r="17" spans="1:165" s="65" customFormat="1" ht="27">
      <c r="A17" s="64"/>
      <c r="B17" s="74" t="s">
        <v>247</v>
      </c>
      <c r="C17" s="79"/>
      <c r="D17" s="79">
        <v>1</v>
      </c>
      <c r="E17" s="79"/>
      <c r="F17" s="79"/>
      <c r="G17" s="79">
        <v>29</v>
      </c>
      <c r="H17" s="79">
        <v>24</v>
      </c>
      <c r="I17" s="79">
        <v>15</v>
      </c>
      <c r="J17" s="79"/>
      <c r="K17" s="79">
        <v>15</v>
      </c>
      <c r="L17" s="79">
        <v>27</v>
      </c>
      <c r="M17" s="82">
        <v>5</v>
      </c>
      <c r="N17" s="82"/>
      <c r="O17" s="82">
        <v>3</v>
      </c>
      <c r="P17" s="82"/>
      <c r="Q17" s="82">
        <v>8</v>
      </c>
      <c r="R17" s="82"/>
      <c r="S17" s="82"/>
      <c r="T17" s="82">
        <v>17</v>
      </c>
      <c r="U17" s="82">
        <v>4</v>
      </c>
      <c r="V17" s="82">
        <v>5</v>
      </c>
      <c r="W17" s="82">
        <v>40</v>
      </c>
      <c r="X17" s="82">
        <v>13</v>
      </c>
      <c r="Y17" s="82"/>
      <c r="Z17" s="82">
        <v>4</v>
      </c>
      <c r="AA17" s="82">
        <v>36</v>
      </c>
      <c r="AB17" s="82">
        <v>8</v>
      </c>
      <c r="AC17" s="82"/>
      <c r="AD17" s="82">
        <v>6</v>
      </c>
      <c r="AE17" s="82"/>
      <c r="AF17" s="82">
        <v>4</v>
      </c>
      <c r="AG17" s="82"/>
      <c r="AH17" s="82">
        <v>12</v>
      </c>
      <c r="AI17" s="82"/>
      <c r="AJ17" s="82">
        <v>14</v>
      </c>
      <c r="AK17" s="82"/>
      <c r="AL17" s="82">
        <v>25</v>
      </c>
      <c r="AM17" s="82"/>
      <c r="AN17" s="82"/>
      <c r="AO17" s="82">
        <v>2</v>
      </c>
      <c r="AP17" s="82"/>
      <c r="AQ17" s="82">
        <v>4</v>
      </c>
      <c r="AR17" s="82"/>
      <c r="AS17" s="82">
        <v>1</v>
      </c>
      <c r="AT17" s="82"/>
      <c r="AU17" s="82">
        <v>30</v>
      </c>
      <c r="AV17" s="82">
        <v>4</v>
      </c>
      <c r="AW17" s="82">
        <v>4</v>
      </c>
      <c r="AX17" s="82">
        <v>2</v>
      </c>
      <c r="AY17" s="82">
        <v>4</v>
      </c>
      <c r="AZ17" s="82"/>
      <c r="BA17" s="82">
        <v>6</v>
      </c>
      <c r="BB17" s="82"/>
      <c r="BC17" s="82"/>
      <c r="BD17" s="82">
        <v>1</v>
      </c>
      <c r="BE17" s="82"/>
      <c r="BF17" s="82"/>
      <c r="BG17" s="82"/>
      <c r="BH17" s="82"/>
      <c r="BI17" s="82">
        <v>16</v>
      </c>
      <c r="BJ17" s="82"/>
      <c r="BK17" s="82">
        <v>8</v>
      </c>
      <c r="BL17" s="82"/>
      <c r="BM17" s="82"/>
      <c r="BN17" s="82"/>
      <c r="BO17" s="82">
        <v>5</v>
      </c>
      <c r="BP17" s="82">
        <v>12</v>
      </c>
      <c r="BQ17" s="82">
        <v>15</v>
      </c>
      <c r="BR17" s="82">
        <v>15</v>
      </c>
      <c r="BS17" s="82"/>
      <c r="BT17" s="82">
        <v>10</v>
      </c>
      <c r="BU17" s="82"/>
      <c r="BV17" s="82">
        <v>5</v>
      </c>
      <c r="BW17" s="82">
        <v>2</v>
      </c>
      <c r="BX17" s="82"/>
      <c r="BY17" s="82">
        <v>20</v>
      </c>
      <c r="BZ17" s="82">
        <v>10</v>
      </c>
      <c r="CA17" s="82"/>
      <c r="CB17" s="82">
        <v>25</v>
      </c>
      <c r="CC17" s="82"/>
      <c r="CD17" s="82">
        <v>25</v>
      </c>
      <c r="CE17" s="82">
        <v>3</v>
      </c>
      <c r="CF17" s="82"/>
      <c r="CG17" s="82">
        <v>26</v>
      </c>
      <c r="CH17" s="82"/>
      <c r="CI17" s="82"/>
      <c r="CJ17" s="82"/>
      <c r="CK17" s="82"/>
      <c r="CL17" s="82"/>
      <c r="CM17" s="82"/>
      <c r="CN17" s="82"/>
      <c r="CO17" s="82">
        <v>5</v>
      </c>
      <c r="CP17" s="82"/>
      <c r="CQ17" s="82">
        <v>16</v>
      </c>
      <c r="CR17" s="82">
        <v>1</v>
      </c>
      <c r="CS17" s="82"/>
      <c r="CT17" s="82">
        <v>24</v>
      </c>
      <c r="CU17" s="82"/>
      <c r="CV17" s="82"/>
      <c r="CW17" s="82"/>
      <c r="CX17" s="82">
        <v>4</v>
      </c>
      <c r="CY17" s="82">
        <v>2</v>
      </c>
      <c r="CZ17" s="82"/>
      <c r="DA17" s="82">
        <v>2</v>
      </c>
      <c r="DB17" s="82">
        <v>1</v>
      </c>
      <c r="DC17" s="82"/>
      <c r="DD17" s="82">
        <v>2</v>
      </c>
      <c r="DE17" s="82">
        <v>1</v>
      </c>
      <c r="DF17" s="82"/>
      <c r="DG17" s="82">
        <v>17</v>
      </c>
      <c r="DH17" s="82"/>
      <c r="DI17" s="82"/>
      <c r="DJ17" s="82">
        <v>8</v>
      </c>
      <c r="DK17" s="82"/>
      <c r="DL17" s="82"/>
      <c r="DM17" s="82"/>
      <c r="DN17" s="82">
        <v>2</v>
      </c>
      <c r="DO17" s="82"/>
      <c r="DP17" s="82"/>
      <c r="DQ17" s="82">
        <v>6</v>
      </c>
      <c r="DR17" s="82"/>
      <c r="DS17" s="82"/>
      <c r="DT17" s="82">
        <v>3</v>
      </c>
      <c r="DU17" s="82"/>
      <c r="DV17" s="82"/>
      <c r="DW17" s="82"/>
      <c r="DX17" s="82">
        <v>1</v>
      </c>
      <c r="DY17" s="82"/>
      <c r="DZ17" s="82">
        <v>20</v>
      </c>
      <c r="EA17" s="82">
        <v>2</v>
      </c>
      <c r="EB17" s="82"/>
      <c r="EC17" s="82"/>
      <c r="ED17" s="82"/>
      <c r="EE17" s="82">
        <v>10</v>
      </c>
      <c r="EF17" s="82"/>
      <c r="EG17" s="82"/>
      <c r="EH17" s="82">
        <v>12</v>
      </c>
      <c r="EI17" s="82">
        <v>10</v>
      </c>
      <c r="EJ17" s="82">
        <v>10</v>
      </c>
      <c r="EK17" s="82"/>
      <c r="EL17" s="82"/>
      <c r="EM17" s="82">
        <v>17</v>
      </c>
      <c r="EN17" s="82">
        <v>1</v>
      </c>
      <c r="EO17" s="82"/>
      <c r="EP17" s="82">
        <v>12</v>
      </c>
      <c r="EQ17" s="82"/>
      <c r="ER17" s="82"/>
      <c r="ES17" s="82">
        <v>9</v>
      </c>
      <c r="ET17" s="82"/>
      <c r="EU17" s="82"/>
      <c r="EV17" s="82"/>
      <c r="EW17" s="82">
        <v>2</v>
      </c>
      <c r="EX17" s="82"/>
      <c r="EY17" s="82">
        <v>8</v>
      </c>
      <c r="EZ17" s="82">
        <v>6</v>
      </c>
      <c r="FA17" s="82">
        <v>5</v>
      </c>
      <c r="FB17" s="82"/>
      <c r="FC17" s="82"/>
      <c r="FD17" s="80">
        <v>789</v>
      </c>
      <c r="FE17" s="81"/>
      <c r="FF17" s="81"/>
      <c r="FG17" s="81"/>
      <c r="FH17" s="81"/>
      <c r="FI17" s="81"/>
    </row>
    <row r="18" spans="1:165" s="65" customFormat="1" ht="27">
      <c r="A18" s="64"/>
      <c r="B18" s="74" t="s">
        <v>248</v>
      </c>
      <c r="C18" s="79"/>
      <c r="D18" s="79">
        <v>3</v>
      </c>
      <c r="E18" s="79"/>
      <c r="F18" s="79"/>
      <c r="G18" s="79">
        <v>5</v>
      </c>
      <c r="H18" s="79">
        <v>5</v>
      </c>
      <c r="I18" s="79"/>
      <c r="J18" s="79"/>
      <c r="K18" s="79">
        <v>8</v>
      </c>
      <c r="L18" s="79"/>
      <c r="M18" s="82">
        <v>3</v>
      </c>
      <c r="N18" s="82"/>
      <c r="O18" s="82"/>
      <c r="P18" s="82"/>
      <c r="Q18" s="82">
        <v>3</v>
      </c>
      <c r="R18" s="82"/>
      <c r="S18" s="82"/>
      <c r="T18" s="82">
        <v>4</v>
      </c>
      <c r="U18" s="82">
        <v>2</v>
      </c>
      <c r="V18" s="82"/>
      <c r="W18" s="82">
        <v>17</v>
      </c>
      <c r="X18" s="82"/>
      <c r="Y18" s="82"/>
      <c r="Z18" s="82">
        <v>5</v>
      </c>
      <c r="AA18" s="82">
        <v>10</v>
      </c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>
        <v>3</v>
      </c>
      <c r="AO18" s="82"/>
      <c r="AP18" s="82"/>
      <c r="AQ18" s="82">
        <v>2</v>
      </c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>
        <v>7</v>
      </c>
      <c r="BR18" s="82"/>
      <c r="BS18" s="82"/>
      <c r="BT18" s="82"/>
      <c r="BU18" s="82"/>
      <c r="BV18" s="82">
        <v>5</v>
      </c>
      <c r="BW18" s="82"/>
      <c r="BX18" s="82"/>
      <c r="BY18" s="82">
        <v>10</v>
      </c>
      <c r="BZ18" s="82"/>
      <c r="CA18" s="82"/>
      <c r="CB18" s="82">
        <v>3</v>
      </c>
      <c r="CC18" s="82"/>
      <c r="CD18" s="82">
        <v>3</v>
      </c>
      <c r="CE18" s="82"/>
      <c r="CF18" s="82"/>
      <c r="CG18" s="82">
        <v>10</v>
      </c>
      <c r="CH18" s="82"/>
      <c r="CI18" s="82"/>
      <c r="CJ18" s="82">
        <v>2</v>
      </c>
      <c r="CK18" s="82"/>
      <c r="CL18" s="82"/>
      <c r="CM18" s="82"/>
      <c r="CN18" s="82"/>
      <c r="CO18" s="82"/>
      <c r="CP18" s="82"/>
      <c r="CQ18" s="82"/>
      <c r="CR18" s="82"/>
      <c r="CS18" s="82"/>
      <c r="CT18" s="82">
        <v>3</v>
      </c>
      <c r="CU18" s="82"/>
      <c r="CV18" s="82"/>
      <c r="CW18" s="82"/>
      <c r="CX18" s="82">
        <v>3</v>
      </c>
      <c r="CY18" s="82"/>
      <c r="CZ18" s="82"/>
      <c r="DA18" s="82">
        <v>2</v>
      </c>
      <c r="DB18" s="82"/>
      <c r="DC18" s="82"/>
      <c r="DD18" s="82">
        <v>2</v>
      </c>
      <c r="DE18" s="82"/>
      <c r="DF18" s="82"/>
      <c r="DG18" s="82">
        <v>5</v>
      </c>
      <c r="DH18" s="82"/>
      <c r="DI18" s="82"/>
      <c r="DJ18" s="82"/>
      <c r="DK18" s="82"/>
      <c r="DL18" s="82"/>
      <c r="DM18" s="82">
        <v>2</v>
      </c>
      <c r="DN18" s="82"/>
      <c r="DO18" s="82"/>
      <c r="DP18" s="82"/>
      <c r="DQ18" s="82">
        <v>2</v>
      </c>
      <c r="DR18" s="82"/>
      <c r="DS18" s="82"/>
      <c r="DT18" s="82">
        <v>2</v>
      </c>
      <c r="DU18" s="82"/>
      <c r="DV18" s="82"/>
      <c r="DW18" s="82">
        <v>2</v>
      </c>
      <c r="DX18" s="82"/>
      <c r="DY18" s="82"/>
      <c r="DZ18" s="82">
        <v>8</v>
      </c>
      <c r="EA18" s="82"/>
      <c r="EB18" s="82"/>
      <c r="EC18" s="82"/>
      <c r="ED18" s="82"/>
      <c r="EE18" s="82"/>
      <c r="EF18" s="82"/>
      <c r="EG18" s="82"/>
      <c r="EH18" s="82">
        <v>7</v>
      </c>
      <c r="EI18" s="82"/>
      <c r="EJ18" s="82"/>
      <c r="EK18" s="82"/>
      <c r="EL18" s="82"/>
      <c r="EM18" s="82"/>
      <c r="EN18" s="82"/>
      <c r="EO18" s="82"/>
      <c r="EP18" s="82">
        <v>3</v>
      </c>
      <c r="EQ18" s="82"/>
      <c r="ER18" s="82"/>
      <c r="ES18" s="82">
        <v>3</v>
      </c>
      <c r="ET18" s="82"/>
      <c r="EU18" s="82"/>
      <c r="EV18" s="82"/>
      <c r="EW18" s="82"/>
      <c r="EX18" s="82"/>
      <c r="EY18" s="82"/>
      <c r="EZ18" s="82"/>
      <c r="FA18" s="82"/>
      <c r="FB18" s="82"/>
      <c r="FC18" s="82"/>
      <c r="FD18" s="80">
        <v>154</v>
      </c>
      <c r="FE18" s="81"/>
      <c r="FF18" s="81"/>
      <c r="FG18" s="81"/>
      <c r="FH18" s="81"/>
      <c r="FI18" s="81"/>
    </row>
    <row r="19" spans="1:165" s="65" customFormat="1" ht="27">
      <c r="A19" s="64"/>
      <c r="B19" s="74" t="s">
        <v>249</v>
      </c>
      <c r="C19" s="79"/>
      <c r="D19" s="79"/>
      <c r="E19" s="79"/>
      <c r="F19" s="79"/>
      <c r="G19" s="79"/>
      <c r="H19" s="79"/>
      <c r="I19" s="79"/>
      <c r="J19" s="79"/>
      <c r="K19" s="79">
        <v>5</v>
      </c>
      <c r="L19" s="79">
        <v>10</v>
      </c>
      <c r="M19" s="82">
        <v>3</v>
      </c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>
        <v>5</v>
      </c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>
        <v>5</v>
      </c>
      <c r="CC19" s="82"/>
      <c r="CD19" s="82">
        <v>17</v>
      </c>
      <c r="CE19" s="82"/>
      <c r="CF19" s="82"/>
      <c r="CG19" s="82">
        <v>12</v>
      </c>
      <c r="CH19" s="82"/>
      <c r="CI19" s="82"/>
      <c r="CJ19" s="82"/>
      <c r="CK19" s="82"/>
      <c r="CL19" s="82"/>
      <c r="CM19" s="82"/>
      <c r="CN19" s="82">
        <v>12</v>
      </c>
      <c r="CO19" s="82"/>
      <c r="CP19" s="82"/>
      <c r="CQ19" s="82"/>
      <c r="CR19" s="82"/>
      <c r="CS19" s="82"/>
      <c r="CT19" s="82"/>
      <c r="CU19" s="82"/>
      <c r="CV19" s="82"/>
      <c r="CW19" s="82"/>
      <c r="CX19" s="82">
        <v>4</v>
      </c>
      <c r="CY19" s="82"/>
      <c r="CZ19" s="82"/>
      <c r="DA19" s="82"/>
      <c r="DB19" s="82"/>
      <c r="DC19" s="82"/>
      <c r="DD19" s="82">
        <v>8</v>
      </c>
      <c r="DE19" s="82"/>
      <c r="DF19" s="82"/>
      <c r="DG19" s="82">
        <v>2</v>
      </c>
      <c r="DH19" s="82"/>
      <c r="DI19" s="82"/>
      <c r="DJ19" s="82">
        <v>8</v>
      </c>
      <c r="DK19" s="82"/>
      <c r="DL19" s="82"/>
      <c r="DM19" s="82"/>
      <c r="DN19" s="82"/>
      <c r="DO19" s="82"/>
      <c r="DP19" s="82"/>
      <c r="DQ19" s="82">
        <v>6</v>
      </c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2">
        <v>7</v>
      </c>
      <c r="EF19" s="82"/>
      <c r="EG19" s="82"/>
      <c r="EH19" s="82">
        <v>2</v>
      </c>
      <c r="EI19" s="82"/>
      <c r="EJ19" s="82"/>
      <c r="EK19" s="82"/>
      <c r="EL19" s="82"/>
      <c r="EM19" s="82"/>
      <c r="EN19" s="82"/>
      <c r="EO19" s="82"/>
      <c r="EP19" s="82"/>
      <c r="EQ19" s="82"/>
      <c r="ER19" s="82"/>
      <c r="ES19" s="82"/>
      <c r="ET19" s="82"/>
      <c r="EU19" s="82"/>
      <c r="EV19" s="82"/>
      <c r="EW19" s="82"/>
      <c r="EX19" s="82"/>
      <c r="EY19" s="82"/>
      <c r="EZ19" s="82"/>
      <c r="FA19" s="82"/>
      <c r="FB19" s="82"/>
      <c r="FC19" s="82">
        <v>6</v>
      </c>
      <c r="FD19" s="80">
        <v>112</v>
      </c>
      <c r="FE19" s="81"/>
      <c r="FF19" s="81"/>
      <c r="FG19" s="81"/>
      <c r="FH19" s="81"/>
      <c r="FI19" s="81"/>
    </row>
    <row r="20" spans="1:165" s="65" customFormat="1" ht="27">
      <c r="A20" s="64"/>
      <c r="B20" s="74" t="s">
        <v>250</v>
      </c>
      <c r="C20" s="79"/>
      <c r="D20" s="79">
        <v>5</v>
      </c>
      <c r="E20" s="79"/>
      <c r="F20" s="79"/>
      <c r="G20" s="79">
        <v>6</v>
      </c>
      <c r="H20" s="79"/>
      <c r="I20" s="79"/>
      <c r="J20" s="79"/>
      <c r="K20" s="79">
        <v>10</v>
      </c>
      <c r="L20" s="79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>
        <v>6</v>
      </c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>
        <v>9</v>
      </c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>
        <v>2</v>
      </c>
      <c r="CY20" s="82"/>
      <c r="CZ20" s="82"/>
      <c r="DA20" s="82"/>
      <c r="DB20" s="82"/>
      <c r="DC20" s="82"/>
      <c r="DD20" s="82">
        <v>2</v>
      </c>
      <c r="DE20" s="82"/>
      <c r="DF20" s="82"/>
      <c r="DG20" s="82">
        <v>4</v>
      </c>
      <c r="DH20" s="82"/>
      <c r="DI20" s="82"/>
      <c r="DJ20" s="82"/>
      <c r="DK20" s="82"/>
      <c r="DL20" s="82"/>
      <c r="DM20" s="82"/>
      <c r="DN20" s="82"/>
      <c r="DO20" s="82"/>
      <c r="DP20" s="82"/>
      <c r="DQ20" s="82">
        <v>6</v>
      </c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>
        <v>7</v>
      </c>
      <c r="EE20" s="82">
        <v>16</v>
      </c>
      <c r="EF20" s="82"/>
      <c r="EG20" s="82"/>
      <c r="EH20" s="82">
        <v>6</v>
      </c>
      <c r="EI20" s="82"/>
      <c r="EJ20" s="82"/>
      <c r="EK20" s="82"/>
      <c r="EL20" s="82"/>
      <c r="EM20" s="82"/>
      <c r="EN20" s="82"/>
      <c r="EO20" s="82"/>
      <c r="EP20" s="82"/>
      <c r="EQ20" s="82"/>
      <c r="ER20" s="82"/>
      <c r="ES20" s="82">
        <v>3</v>
      </c>
      <c r="ET20" s="82"/>
      <c r="EU20" s="82"/>
      <c r="EV20" s="82"/>
      <c r="EW20" s="82"/>
      <c r="EX20" s="82"/>
      <c r="EY20" s="82"/>
      <c r="EZ20" s="82"/>
      <c r="FA20" s="82"/>
      <c r="FB20" s="82"/>
      <c r="FC20" s="82"/>
      <c r="FD20" s="80">
        <v>82</v>
      </c>
      <c r="FE20" s="81"/>
      <c r="FF20" s="81"/>
      <c r="FG20" s="81"/>
      <c r="FH20" s="81"/>
      <c r="FI20" s="81"/>
    </row>
    <row r="21" spans="1:165" s="65" customFormat="1" ht="49.5">
      <c r="A21" s="64"/>
      <c r="B21" s="74" t="s">
        <v>251</v>
      </c>
      <c r="C21" s="79"/>
      <c r="D21" s="79">
        <v>8</v>
      </c>
      <c r="E21" s="79">
        <v>13</v>
      </c>
      <c r="F21" s="79"/>
      <c r="G21" s="79">
        <v>13</v>
      </c>
      <c r="H21" s="79">
        <v>100</v>
      </c>
      <c r="I21" s="79">
        <v>4</v>
      </c>
      <c r="J21" s="79"/>
      <c r="K21" s="79">
        <v>65</v>
      </c>
      <c r="L21" s="79">
        <v>64</v>
      </c>
      <c r="M21" s="82">
        <v>109</v>
      </c>
      <c r="N21" s="82">
        <v>40</v>
      </c>
      <c r="O21" s="82"/>
      <c r="P21" s="82"/>
      <c r="Q21" s="82">
        <v>60</v>
      </c>
      <c r="R21" s="82"/>
      <c r="S21" s="82"/>
      <c r="T21" s="82">
        <v>72</v>
      </c>
      <c r="U21" s="82">
        <v>39</v>
      </c>
      <c r="V21" s="82">
        <v>10</v>
      </c>
      <c r="W21" s="82">
        <v>530</v>
      </c>
      <c r="X21" s="82"/>
      <c r="Y21" s="82"/>
      <c r="Z21" s="82">
        <v>80</v>
      </c>
      <c r="AA21" s="82">
        <v>20</v>
      </c>
      <c r="AB21" s="82"/>
      <c r="AC21" s="82"/>
      <c r="AD21" s="82">
        <v>4</v>
      </c>
      <c r="AE21" s="82"/>
      <c r="AF21" s="82">
        <v>8</v>
      </c>
      <c r="AG21" s="82">
        <v>14</v>
      </c>
      <c r="AH21" s="82"/>
      <c r="AI21" s="82"/>
      <c r="AJ21" s="82">
        <v>7</v>
      </c>
      <c r="AK21" s="82"/>
      <c r="AL21" s="82">
        <v>5</v>
      </c>
      <c r="AM21" s="82">
        <v>14</v>
      </c>
      <c r="AN21" s="82">
        <v>123</v>
      </c>
      <c r="AO21" s="82">
        <v>4</v>
      </c>
      <c r="AP21" s="82"/>
      <c r="AQ21" s="82">
        <v>26</v>
      </c>
      <c r="AR21" s="82"/>
      <c r="AS21" s="82">
        <v>10</v>
      </c>
      <c r="AT21" s="82">
        <v>26</v>
      </c>
      <c r="AU21" s="82">
        <v>66</v>
      </c>
      <c r="AV21" s="82">
        <v>42</v>
      </c>
      <c r="AW21" s="82">
        <v>24</v>
      </c>
      <c r="AX21" s="82">
        <v>6</v>
      </c>
      <c r="AY21" s="82">
        <v>20</v>
      </c>
      <c r="AZ21" s="82"/>
      <c r="BA21" s="82">
        <v>6</v>
      </c>
      <c r="BB21" s="82"/>
      <c r="BC21" s="82">
        <v>10</v>
      </c>
      <c r="BD21" s="82">
        <v>10</v>
      </c>
      <c r="BE21" s="82">
        <v>3</v>
      </c>
      <c r="BF21" s="82">
        <v>5</v>
      </c>
      <c r="BG21" s="82"/>
      <c r="BH21" s="82"/>
      <c r="BI21" s="82">
        <v>16</v>
      </c>
      <c r="BJ21" s="82">
        <v>14</v>
      </c>
      <c r="BK21" s="82">
        <v>14</v>
      </c>
      <c r="BL21" s="82"/>
      <c r="BM21" s="82"/>
      <c r="BN21" s="82"/>
      <c r="BO21" s="82">
        <v>10</v>
      </c>
      <c r="BP21" s="82">
        <v>20</v>
      </c>
      <c r="BQ21" s="82">
        <v>23</v>
      </c>
      <c r="BR21" s="82"/>
      <c r="BS21" s="82"/>
      <c r="BT21" s="82">
        <v>11</v>
      </c>
      <c r="BU21" s="82"/>
      <c r="BV21" s="82">
        <v>8</v>
      </c>
      <c r="BW21" s="82"/>
      <c r="BX21" s="82"/>
      <c r="BY21" s="82">
        <v>50</v>
      </c>
      <c r="BZ21" s="82"/>
      <c r="CA21" s="82"/>
      <c r="CB21" s="82">
        <v>74</v>
      </c>
      <c r="CC21" s="82">
        <v>4</v>
      </c>
      <c r="CD21" s="82">
        <v>29</v>
      </c>
      <c r="CE21" s="82">
        <v>3</v>
      </c>
      <c r="CF21" s="82"/>
      <c r="CG21" s="82">
        <v>12</v>
      </c>
      <c r="CH21" s="82"/>
      <c r="CI21" s="82"/>
      <c r="CJ21" s="82">
        <v>22</v>
      </c>
      <c r="CK21" s="82"/>
      <c r="CL21" s="82"/>
      <c r="CM21" s="82">
        <v>6</v>
      </c>
      <c r="CN21" s="82">
        <v>30</v>
      </c>
      <c r="CO21" s="82"/>
      <c r="CP21" s="82"/>
      <c r="CQ21" s="82">
        <v>20</v>
      </c>
      <c r="CR21" s="82"/>
      <c r="CS21" s="82"/>
      <c r="CT21" s="82">
        <v>14</v>
      </c>
      <c r="CU21" s="82">
        <v>4</v>
      </c>
      <c r="CV21" s="82"/>
      <c r="CW21" s="82"/>
      <c r="CX21" s="82">
        <v>64</v>
      </c>
      <c r="CY21" s="82"/>
      <c r="CZ21" s="82"/>
      <c r="DA21" s="82">
        <v>6</v>
      </c>
      <c r="DB21" s="82">
        <v>3</v>
      </c>
      <c r="DC21" s="82"/>
      <c r="DD21" s="82">
        <v>24</v>
      </c>
      <c r="DE21" s="82"/>
      <c r="DF21" s="82"/>
      <c r="DG21" s="82">
        <v>24</v>
      </c>
      <c r="DH21" s="82"/>
      <c r="DI21" s="82"/>
      <c r="DJ21" s="82">
        <v>40</v>
      </c>
      <c r="DK21" s="82"/>
      <c r="DL21" s="82"/>
      <c r="DM21" s="82">
        <v>20</v>
      </c>
      <c r="DN21" s="82"/>
      <c r="DO21" s="82"/>
      <c r="DP21" s="82"/>
      <c r="DQ21" s="82">
        <v>20</v>
      </c>
      <c r="DR21" s="82">
        <v>4</v>
      </c>
      <c r="DS21" s="82"/>
      <c r="DT21" s="82">
        <v>9</v>
      </c>
      <c r="DU21" s="82"/>
      <c r="DV21" s="82"/>
      <c r="DW21" s="82">
        <v>7</v>
      </c>
      <c r="DX21" s="82"/>
      <c r="DY21" s="82"/>
      <c r="DZ21" s="82">
        <v>33</v>
      </c>
      <c r="EA21" s="82"/>
      <c r="EB21" s="82"/>
      <c r="EC21" s="82"/>
      <c r="ED21" s="82">
        <v>10</v>
      </c>
      <c r="EE21" s="82">
        <v>42</v>
      </c>
      <c r="EF21" s="82"/>
      <c r="EG21" s="82"/>
      <c r="EH21" s="82">
        <v>50</v>
      </c>
      <c r="EI21" s="82"/>
      <c r="EJ21" s="82">
        <v>24</v>
      </c>
      <c r="EK21" s="82"/>
      <c r="EL21" s="82"/>
      <c r="EM21" s="82">
        <v>5</v>
      </c>
      <c r="EN21" s="82">
        <v>2</v>
      </c>
      <c r="EO21" s="82"/>
      <c r="EP21" s="82"/>
      <c r="EQ21" s="82"/>
      <c r="ER21" s="82"/>
      <c r="ES21" s="82">
        <v>5</v>
      </c>
      <c r="ET21" s="82"/>
      <c r="EU21" s="82"/>
      <c r="EV21" s="82">
        <v>12</v>
      </c>
      <c r="EW21" s="82">
        <v>1</v>
      </c>
      <c r="EX21" s="82"/>
      <c r="EY21" s="82">
        <v>8</v>
      </c>
      <c r="EZ21" s="82">
        <v>6</v>
      </c>
      <c r="FA21" s="82">
        <v>5</v>
      </c>
      <c r="FB21" s="82"/>
      <c r="FC21" s="82">
        <v>66</v>
      </c>
      <c r="FD21" s="80">
        <v>2534</v>
      </c>
      <c r="FE21" s="81"/>
      <c r="FF21" s="81"/>
      <c r="FG21" s="81"/>
      <c r="FH21" s="81"/>
      <c r="FI21" s="81"/>
    </row>
    <row r="22" spans="1:165" s="65" customFormat="1" ht="60.75">
      <c r="A22" s="64"/>
      <c r="B22" s="74" t="s">
        <v>252</v>
      </c>
      <c r="C22" s="82"/>
      <c r="D22" s="82">
        <v>2</v>
      </c>
      <c r="E22" s="82">
        <v>2</v>
      </c>
      <c r="F22" s="82"/>
      <c r="G22" s="82">
        <v>6</v>
      </c>
      <c r="H22" s="82"/>
      <c r="I22" s="82"/>
      <c r="J22" s="82"/>
      <c r="K22" s="82">
        <v>5</v>
      </c>
      <c r="L22" s="82">
        <v>10</v>
      </c>
      <c r="M22" s="82">
        <v>2</v>
      </c>
      <c r="N22" s="82"/>
      <c r="O22" s="82"/>
      <c r="P22" s="82"/>
      <c r="Q22" s="82">
        <v>5</v>
      </c>
      <c r="R22" s="82"/>
      <c r="S22" s="82"/>
      <c r="T22" s="82">
        <v>5</v>
      </c>
      <c r="U22" s="82">
        <v>10</v>
      </c>
      <c r="V22" s="82">
        <v>5</v>
      </c>
      <c r="W22" s="82">
        <v>45</v>
      </c>
      <c r="X22" s="82"/>
      <c r="Y22" s="82"/>
      <c r="Z22" s="82">
        <v>12</v>
      </c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>
        <v>3</v>
      </c>
      <c r="AT22" s="82"/>
      <c r="AU22" s="82">
        <v>4</v>
      </c>
      <c r="AV22" s="82">
        <v>5</v>
      </c>
      <c r="AW22" s="82"/>
      <c r="AX22" s="82"/>
      <c r="AY22" s="82"/>
      <c r="AZ22" s="82"/>
      <c r="BA22" s="82"/>
      <c r="BB22" s="82"/>
      <c r="BC22" s="82">
        <v>3</v>
      </c>
      <c r="BD22" s="82">
        <v>3</v>
      </c>
      <c r="BE22" s="82">
        <v>3</v>
      </c>
      <c r="BF22" s="82"/>
      <c r="BG22" s="82"/>
      <c r="BH22" s="82"/>
      <c r="BI22" s="82"/>
      <c r="BJ22" s="82">
        <v>7</v>
      </c>
      <c r="BK22" s="82"/>
      <c r="BL22" s="82"/>
      <c r="BM22" s="82"/>
      <c r="BN22" s="82"/>
      <c r="BO22" s="82"/>
      <c r="BP22" s="82">
        <v>17</v>
      </c>
      <c r="BQ22" s="82">
        <v>6</v>
      </c>
      <c r="BR22" s="82"/>
      <c r="BS22" s="82"/>
      <c r="BT22" s="82">
        <v>3</v>
      </c>
      <c r="BU22" s="82"/>
      <c r="BV22" s="82">
        <v>20</v>
      </c>
      <c r="BW22" s="82"/>
      <c r="BX22" s="82"/>
      <c r="BY22" s="82"/>
      <c r="BZ22" s="82"/>
      <c r="CA22" s="82"/>
      <c r="CB22" s="82"/>
      <c r="CC22" s="82"/>
      <c r="CD22" s="82">
        <v>4</v>
      </c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>
        <v>20</v>
      </c>
      <c r="CY22" s="82"/>
      <c r="CZ22" s="82"/>
      <c r="DA22" s="82"/>
      <c r="DB22" s="82"/>
      <c r="DC22" s="82"/>
      <c r="DD22" s="82">
        <v>5</v>
      </c>
      <c r="DE22" s="82"/>
      <c r="DF22" s="82"/>
      <c r="DG22" s="82">
        <v>5</v>
      </c>
      <c r="DH22" s="82"/>
      <c r="DI22" s="82"/>
      <c r="DJ22" s="82">
        <v>1</v>
      </c>
      <c r="DK22" s="82"/>
      <c r="DL22" s="82"/>
      <c r="DM22" s="82"/>
      <c r="DN22" s="82"/>
      <c r="DO22" s="82"/>
      <c r="DP22" s="82"/>
      <c r="DQ22" s="82">
        <v>5</v>
      </c>
      <c r="DR22" s="82"/>
      <c r="DS22" s="82"/>
      <c r="DT22" s="82">
        <v>5</v>
      </c>
      <c r="DU22" s="82"/>
      <c r="DV22" s="82"/>
      <c r="DW22" s="82">
        <v>4</v>
      </c>
      <c r="DX22" s="82"/>
      <c r="DY22" s="82"/>
      <c r="DZ22" s="82">
        <v>5</v>
      </c>
      <c r="EA22" s="82"/>
      <c r="EB22" s="82"/>
      <c r="EC22" s="82"/>
      <c r="ED22" s="82">
        <v>3</v>
      </c>
      <c r="EE22" s="82">
        <v>5</v>
      </c>
      <c r="EF22" s="82"/>
      <c r="EG22" s="82"/>
      <c r="EH22" s="82"/>
      <c r="EI22" s="82"/>
      <c r="EJ22" s="82">
        <v>5</v>
      </c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82"/>
      <c r="EY22" s="82"/>
      <c r="EZ22" s="82">
        <v>2</v>
      </c>
      <c r="FA22" s="82"/>
      <c r="FB22" s="82"/>
      <c r="FC22" s="82"/>
      <c r="FD22" s="80">
        <v>252</v>
      </c>
      <c r="FE22" s="81"/>
      <c r="FF22" s="81"/>
      <c r="FG22" s="81"/>
      <c r="FH22" s="81"/>
      <c r="FI22" s="81"/>
    </row>
    <row r="23" spans="1:165" s="65" customFormat="1" ht="27">
      <c r="A23" s="64"/>
      <c r="B23" s="74" t="s">
        <v>253</v>
      </c>
      <c r="C23" s="79"/>
      <c r="D23" s="79">
        <v>28</v>
      </c>
      <c r="E23" s="79">
        <v>6</v>
      </c>
      <c r="F23" s="79"/>
      <c r="G23" s="79">
        <v>34</v>
      </c>
      <c r="H23" s="79">
        <v>28</v>
      </c>
      <c r="I23" s="79"/>
      <c r="J23" s="79"/>
      <c r="K23" s="79">
        <v>3</v>
      </c>
      <c r="L23" s="79">
        <v>56</v>
      </c>
      <c r="M23" s="82">
        <v>28</v>
      </c>
      <c r="N23" s="82">
        <v>20</v>
      </c>
      <c r="O23" s="82"/>
      <c r="P23" s="82"/>
      <c r="Q23" s="82"/>
      <c r="R23" s="82"/>
      <c r="S23" s="82"/>
      <c r="T23" s="82">
        <v>26</v>
      </c>
      <c r="U23" s="82">
        <v>2</v>
      </c>
      <c r="V23" s="82"/>
      <c r="W23" s="82">
        <v>117</v>
      </c>
      <c r="X23" s="82"/>
      <c r="Y23" s="82"/>
      <c r="Z23" s="82">
        <v>62</v>
      </c>
      <c r="AA23" s="82">
        <v>2</v>
      </c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>
        <v>167</v>
      </c>
      <c r="AO23" s="82"/>
      <c r="AP23" s="82"/>
      <c r="AQ23" s="82">
        <v>60</v>
      </c>
      <c r="AR23" s="82"/>
      <c r="AS23" s="82"/>
      <c r="AT23" s="82">
        <v>20</v>
      </c>
      <c r="AU23" s="82">
        <v>208</v>
      </c>
      <c r="AV23" s="82">
        <v>6</v>
      </c>
      <c r="AW23" s="82">
        <v>40</v>
      </c>
      <c r="AX23" s="82"/>
      <c r="AY23" s="82"/>
      <c r="AZ23" s="82"/>
      <c r="BA23" s="82"/>
      <c r="BB23" s="82"/>
      <c r="BC23" s="82">
        <v>20</v>
      </c>
      <c r="BD23" s="82"/>
      <c r="BE23" s="82">
        <v>18</v>
      </c>
      <c r="BF23" s="82">
        <v>2</v>
      </c>
      <c r="BG23" s="82"/>
      <c r="BH23" s="82"/>
      <c r="BI23" s="82">
        <v>160</v>
      </c>
      <c r="BJ23" s="82">
        <v>4</v>
      </c>
      <c r="BK23" s="82"/>
      <c r="BL23" s="82"/>
      <c r="BM23" s="82"/>
      <c r="BN23" s="82"/>
      <c r="BO23" s="82">
        <v>128</v>
      </c>
      <c r="BP23" s="82">
        <v>113</v>
      </c>
      <c r="BQ23" s="82">
        <v>67</v>
      </c>
      <c r="BR23" s="82"/>
      <c r="BS23" s="82"/>
      <c r="BT23" s="82"/>
      <c r="BU23" s="82"/>
      <c r="BV23" s="82">
        <v>34</v>
      </c>
      <c r="BW23" s="82"/>
      <c r="BX23" s="82"/>
      <c r="BY23" s="82">
        <v>4</v>
      </c>
      <c r="BZ23" s="82"/>
      <c r="CA23" s="82"/>
      <c r="CB23" s="82">
        <v>80</v>
      </c>
      <c r="CC23" s="82"/>
      <c r="CD23" s="82">
        <v>30</v>
      </c>
      <c r="CE23" s="82"/>
      <c r="CF23" s="82"/>
      <c r="CG23" s="82"/>
      <c r="CH23" s="82"/>
      <c r="CI23" s="82"/>
      <c r="CJ23" s="82">
        <v>40</v>
      </c>
      <c r="CK23" s="82"/>
      <c r="CL23" s="82"/>
      <c r="CM23" s="82"/>
      <c r="CN23" s="82">
        <v>60</v>
      </c>
      <c r="CO23" s="82"/>
      <c r="CP23" s="82"/>
      <c r="CQ23" s="82">
        <v>18</v>
      </c>
      <c r="CR23" s="82"/>
      <c r="CS23" s="82"/>
      <c r="CT23" s="82">
        <v>8</v>
      </c>
      <c r="CU23" s="82"/>
      <c r="CV23" s="82"/>
      <c r="CW23" s="82"/>
      <c r="CX23" s="82">
        <v>11</v>
      </c>
      <c r="CY23" s="82"/>
      <c r="CZ23" s="82"/>
      <c r="DA23" s="82">
        <v>17</v>
      </c>
      <c r="DB23" s="82"/>
      <c r="DC23" s="82"/>
      <c r="DD23" s="82">
        <v>40</v>
      </c>
      <c r="DE23" s="82"/>
      <c r="DF23" s="82"/>
      <c r="DG23" s="82">
        <v>18</v>
      </c>
      <c r="DH23" s="82"/>
      <c r="DI23" s="82"/>
      <c r="DJ23" s="82"/>
      <c r="DK23" s="82"/>
      <c r="DL23" s="82"/>
      <c r="DM23" s="82"/>
      <c r="DN23" s="82"/>
      <c r="DO23" s="82"/>
      <c r="DP23" s="82"/>
      <c r="DQ23" s="82">
        <v>36</v>
      </c>
      <c r="DR23" s="82"/>
      <c r="DS23" s="82"/>
      <c r="DT23" s="82">
        <v>125</v>
      </c>
      <c r="DU23" s="82"/>
      <c r="DV23" s="82"/>
      <c r="DW23" s="82">
        <v>3</v>
      </c>
      <c r="DX23" s="82"/>
      <c r="DY23" s="82"/>
      <c r="DZ23" s="82">
        <v>6</v>
      </c>
      <c r="EA23" s="82"/>
      <c r="EB23" s="82"/>
      <c r="EC23" s="82"/>
      <c r="ED23" s="82">
        <v>24</v>
      </c>
      <c r="EE23" s="82"/>
      <c r="EF23" s="82"/>
      <c r="EG23" s="82"/>
      <c r="EH23" s="82"/>
      <c r="EI23" s="82"/>
      <c r="EJ23" s="82">
        <v>36</v>
      </c>
      <c r="EK23" s="82"/>
      <c r="EL23" s="82"/>
      <c r="EM23" s="82">
        <v>5</v>
      </c>
      <c r="EN23" s="82"/>
      <c r="EO23" s="82"/>
      <c r="EP23" s="82"/>
      <c r="EQ23" s="82"/>
      <c r="ER23" s="82"/>
      <c r="ES23" s="82">
        <v>34</v>
      </c>
      <c r="ET23" s="82"/>
      <c r="EU23" s="82"/>
      <c r="EV23" s="82"/>
      <c r="EW23" s="82"/>
      <c r="EX23" s="82"/>
      <c r="EY23" s="82">
        <v>3</v>
      </c>
      <c r="EZ23" s="82"/>
      <c r="FA23" s="82"/>
      <c r="FB23" s="82"/>
      <c r="FC23" s="82">
        <v>10</v>
      </c>
      <c r="FD23" s="80">
        <v>2067</v>
      </c>
      <c r="FE23" s="81"/>
      <c r="FF23" s="81"/>
      <c r="FG23" s="81"/>
      <c r="FH23" s="81"/>
      <c r="FI23" s="81"/>
    </row>
    <row r="24" spans="1:165" s="65" customFormat="1" ht="27">
      <c r="A24" s="64"/>
      <c r="B24" s="74" t="s">
        <v>254</v>
      </c>
      <c r="C24" s="79"/>
      <c r="D24" s="79">
        <v>18</v>
      </c>
      <c r="E24" s="79">
        <v>11</v>
      </c>
      <c r="F24" s="79"/>
      <c r="G24" s="79">
        <v>38</v>
      </c>
      <c r="H24" s="79">
        <v>40</v>
      </c>
      <c r="I24" s="79"/>
      <c r="J24" s="79"/>
      <c r="K24" s="79"/>
      <c r="L24" s="79">
        <v>60</v>
      </c>
      <c r="M24" s="82">
        <v>1</v>
      </c>
      <c r="N24" s="82">
        <v>6</v>
      </c>
      <c r="O24" s="82"/>
      <c r="P24" s="82"/>
      <c r="Q24" s="82">
        <v>20</v>
      </c>
      <c r="R24" s="82"/>
      <c r="S24" s="82"/>
      <c r="T24" s="82">
        <v>42</v>
      </c>
      <c r="U24" s="82"/>
      <c r="V24" s="82"/>
      <c r="W24" s="82">
        <v>255</v>
      </c>
      <c r="X24" s="82"/>
      <c r="Y24" s="82"/>
      <c r="Z24" s="82">
        <v>52</v>
      </c>
      <c r="AA24" s="82">
        <v>6</v>
      </c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>
        <v>200</v>
      </c>
      <c r="AO24" s="82"/>
      <c r="AP24" s="82"/>
      <c r="AQ24" s="82">
        <v>71</v>
      </c>
      <c r="AR24" s="82"/>
      <c r="AS24" s="82">
        <v>24</v>
      </c>
      <c r="AT24" s="82">
        <v>20</v>
      </c>
      <c r="AU24" s="82">
        <v>236</v>
      </c>
      <c r="AV24" s="82">
        <v>12</v>
      </c>
      <c r="AW24" s="82">
        <v>50</v>
      </c>
      <c r="AX24" s="82"/>
      <c r="AY24" s="82"/>
      <c r="AZ24" s="82"/>
      <c r="BA24" s="82"/>
      <c r="BB24" s="82"/>
      <c r="BC24" s="82">
        <v>16</v>
      </c>
      <c r="BD24" s="82">
        <v>10</v>
      </c>
      <c r="BE24" s="82">
        <v>14</v>
      </c>
      <c r="BF24" s="82">
        <v>6</v>
      </c>
      <c r="BG24" s="82"/>
      <c r="BH24" s="82"/>
      <c r="BI24" s="82">
        <v>90</v>
      </c>
      <c r="BJ24" s="82">
        <v>2</v>
      </c>
      <c r="BK24" s="82"/>
      <c r="BL24" s="82"/>
      <c r="BM24" s="82"/>
      <c r="BN24" s="82"/>
      <c r="BO24" s="82">
        <v>168</v>
      </c>
      <c r="BP24" s="82">
        <v>140</v>
      </c>
      <c r="BQ24" s="82">
        <v>46</v>
      </c>
      <c r="BR24" s="82"/>
      <c r="BS24" s="82"/>
      <c r="BT24" s="82"/>
      <c r="BU24" s="82"/>
      <c r="BV24" s="82"/>
      <c r="BW24" s="82"/>
      <c r="BX24" s="82"/>
      <c r="BY24" s="82">
        <v>6</v>
      </c>
      <c r="BZ24" s="82"/>
      <c r="CA24" s="82"/>
      <c r="CB24" s="82">
        <v>74</v>
      </c>
      <c r="CC24" s="82"/>
      <c r="CD24" s="82">
        <v>52</v>
      </c>
      <c r="CE24" s="82"/>
      <c r="CF24" s="82"/>
      <c r="CG24" s="82">
        <v>40</v>
      </c>
      <c r="CH24" s="82"/>
      <c r="CI24" s="82"/>
      <c r="CJ24" s="82">
        <v>40</v>
      </c>
      <c r="CK24" s="82"/>
      <c r="CL24" s="82"/>
      <c r="CM24" s="82"/>
      <c r="CN24" s="82">
        <v>80</v>
      </c>
      <c r="CO24" s="82"/>
      <c r="CP24" s="82"/>
      <c r="CQ24" s="82">
        <v>26</v>
      </c>
      <c r="CR24" s="82"/>
      <c r="CS24" s="82"/>
      <c r="CT24" s="82">
        <v>24</v>
      </c>
      <c r="CU24" s="82"/>
      <c r="CV24" s="82"/>
      <c r="CW24" s="82"/>
      <c r="CX24" s="82">
        <v>4</v>
      </c>
      <c r="CY24" s="82"/>
      <c r="CZ24" s="82"/>
      <c r="DA24" s="82">
        <v>12</v>
      </c>
      <c r="DB24" s="82"/>
      <c r="DC24" s="82"/>
      <c r="DD24" s="82">
        <v>20</v>
      </c>
      <c r="DE24" s="82"/>
      <c r="DF24" s="82"/>
      <c r="DG24" s="82">
        <v>20</v>
      </c>
      <c r="DH24" s="82"/>
      <c r="DI24" s="82"/>
      <c r="DJ24" s="82"/>
      <c r="DK24" s="82"/>
      <c r="DL24" s="82"/>
      <c r="DM24" s="82"/>
      <c r="DN24" s="82"/>
      <c r="DO24" s="82"/>
      <c r="DP24" s="82"/>
      <c r="DQ24" s="82">
        <v>40</v>
      </c>
      <c r="DR24" s="82"/>
      <c r="DS24" s="82"/>
      <c r="DT24" s="82">
        <v>160</v>
      </c>
      <c r="DU24" s="82"/>
      <c r="DV24" s="82"/>
      <c r="DW24" s="82">
        <v>3</v>
      </c>
      <c r="DX24" s="82"/>
      <c r="DY24" s="82"/>
      <c r="DZ24" s="82">
        <v>6</v>
      </c>
      <c r="EA24" s="82"/>
      <c r="EB24" s="82"/>
      <c r="EC24" s="82"/>
      <c r="ED24" s="82">
        <v>30</v>
      </c>
      <c r="EE24" s="82">
        <v>5</v>
      </c>
      <c r="EF24" s="82"/>
      <c r="EG24" s="82"/>
      <c r="EH24" s="82">
        <v>16</v>
      </c>
      <c r="EI24" s="82"/>
      <c r="EJ24" s="82">
        <v>32</v>
      </c>
      <c r="EK24" s="82"/>
      <c r="EL24" s="82"/>
      <c r="EM24" s="82">
        <v>4</v>
      </c>
      <c r="EN24" s="82"/>
      <c r="EO24" s="82"/>
      <c r="EP24" s="82"/>
      <c r="EQ24" s="82"/>
      <c r="ER24" s="82"/>
      <c r="ES24" s="82">
        <v>32</v>
      </c>
      <c r="ET24" s="82"/>
      <c r="EU24" s="82"/>
      <c r="EV24" s="82"/>
      <c r="EW24" s="82"/>
      <c r="EX24" s="82"/>
      <c r="EY24" s="82">
        <v>8</v>
      </c>
      <c r="EZ24" s="82"/>
      <c r="FA24" s="82"/>
      <c r="FB24" s="82"/>
      <c r="FC24" s="82">
        <v>5</v>
      </c>
      <c r="FD24" s="80">
        <v>2393</v>
      </c>
      <c r="FE24" s="81"/>
      <c r="FF24" s="81"/>
      <c r="FG24" s="81"/>
      <c r="FH24" s="81"/>
      <c r="FI24" s="81"/>
    </row>
    <row r="25" spans="1:165" s="65" customFormat="1" ht="27">
      <c r="A25" s="64"/>
      <c r="B25" s="74" t="s">
        <v>255</v>
      </c>
      <c r="C25" s="79"/>
      <c r="D25" s="79">
        <v>17</v>
      </c>
      <c r="E25" s="79">
        <v>1</v>
      </c>
      <c r="F25" s="79"/>
      <c r="G25" s="79">
        <v>12</v>
      </c>
      <c r="H25" s="79">
        <v>8</v>
      </c>
      <c r="I25" s="79"/>
      <c r="J25" s="79"/>
      <c r="K25" s="79">
        <v>13</v>
      </c>
      <c r="L25" s="79">
        <v>12</v>
      </c>
      <c r="M25" s="82">
        <v>1</v>
      </c>
      <c r="N25" s="82">
        <v>14</v>
      </c>
      <c r="O25" s="82"/>
      <c r="P25" s="82"/>
      <c r="Q25" s="82">
        <v>12</v>
      </c>
      <c r="R25" s="82"/>
      <c r="S25" s="82"/>
      <c r="T25" s="82">
        <v>31</v>
      </c>
      <c r="U25" s="82">
        <v>9</v>
      </c>
      <c r="V25" s="82"/>
      <c r="W25" s="82">
        <v>156</v>
      </c>
      <c r="X25" s="82"/>
      <c r="Y25" s="82"/>
      <c r="Z25" s="82">
        <v>44</v>
      </c>
      <c r="AA25" s="82">
        <v>6</v>
      </c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>
        <v>60</v>
      </c>
      <c r="AO25" s="82"/>
      <c r="AP25" s="82"/>
      <c r="AQ25" s="82">
        <v>73</v>
      </c>
      <c r="AR25" s="82"/>
      <c r="AS25" s="82">
        <v>12</v>
      </c>
      <c r="AT25" s="82">
        <v>30</v>
      </c>
      <c r="AU25" s="82">
        <v>91</v>
      </c>
      <c r="AV25" s="82">
        <v>10</v>
      </c>
      <c r="AW25" s="82">
        <v>7</v>
      </c>
      <c r="AX25" s="82">
        <v>3</v>
      </c>
      <c r="AY25" s="82"/>
      <c r="AZ25" s="82"/>
      <c r="BA25" s="82"/>
      <c r="BB25" s="82"/>
      <c r="BC25" s="82">
        <v>14</v>
      </c>
      <c r="BD25" s="82"/>
      <c r="BE25" s="82">
        <v>4</v>
      </c>
      <c r="BF25" s="82"/>
      <c r="BG25" s="82"/>
      <c r="BH25" s="82"/>
      <c r="BI25" s="82">
        <v>60</v>
      </c>
      <c r="BJ25" s="82">
        <v>2</v>
      </c>
      <c r="BK25" s="82"/>
      <c r="BL25" s="82"/>
      <c r="BM25" s="82"/>
      <c r="BN25" s="82"/>
      <c r="BO25" s="82">
        <v>24</v>
      </c>
      <c r="BP25" s="82">
        <v>68</v>
      </c>
      <c r="BQ25" s="82">
        <v>54</v>
      </c>
      <c r="BR25" s="82"/>
      <c r="BS25" s="82"/>
      <c r="BT25" s="82"/>
      <c r="BU25" s="82"/>
      <c r="BV25" s="82">
        <v>54</v>
      </c>
      <c r="BW25" s="82"/>
      <c r="BX25" s="82"/>
      <c r="BY25" s="82">
        <v>20</v>
      </c>
      <c r="BZ25" s="82"/>
      <c r="CA25" s="82"/>
      <c r="CB25" s="82">
        <v>2</v>
      </c>
      <c r="CC25" s="82"/>
      <c r="CD25" s="82">
        <v>30</v>
      </c>
      <c r="CE25" s="82"/>
      <c r="CF25" s="82"/>
      <c r="CG25" s="82">
        <v>20</v>
      </c>
      <c r="CH25" s="82"/>
      <c r="CI25" s="82"/>
      <c r="CJ25" s="82">
        <v>20</v>
      </c>
      <c r="CK25" s="82"/>
      <c r="CL25" s="82"/>
      <c r="CM25" s="82"/>
      <c r="CN25" s="82">
        <v>20</v>
      </c>
      <c r="CO25" s="82"/>
      <c r="CP25" s="82"/>
      <c r="CQ25" s="82">
        <v>18</v>
      </c>
      <c r="CR25" s="82"/>
      <c r="CS25" s="82"/>
      <c r="CT25" s="82">
        <v>20</v>
      </c>
      <c r="CU25" s="82"/>
      <c r="CV25" s="82"/>
      <c r="CW25" s="82"/>
      <c r="CX25" s="82">
        <v>4</v>
      </c>
      <c r="CY25" s="82"/>
      <c r="CZ25" s="82"/>
      <c r="DA25" s="82">
        <v>10</v>
      </c>
      <c r="DB25" s="82"/>
      <c r="DC25" s="82"/>
      <c r="DD25" s="82">
        <v>18</v>
      </c>
      <c r="DE25" s="82"/>
      <c r="DF25" s="82"/>
      <c r="DG25" s="82">
        <v>16</v>
      </c>
      <c r="DH25" s="82"/>
      <c r="DI25" s="82"/>
      <c r="DJ25" s="82"/>
      <c r="DK25" s="82"/>
      <c r="DL25" s="82"/>
      <c r="DM25" s="82"/>
      <c r="DN25" s="82"/>
      <c r="DO25" s="82"/>
      <c r="DP25" s="82"/>
      <c r="DQ25" s="82">
        <v>8</v>
      </c>
      <c r="DR25" s="82"/>
      <c r="DS25" s="82"/>
      <c r="DT25" s="82">
        <v>25</v>
      </c>
      <c r="DU25" s="82"/>
      <c r="DV25" s="82"/>
      <c r="DW25" s="82">
        <v>3</v>
      </c>
      <c r="DX25" s="82"/>
      <c r="DY25" s="82"/>
      <c r="DZ25" s="82">
        <v>6</v>
      </c>
      <c r="EA25" s="82"/>
      <c r="EB25" s="82"/>
      <c r="EC25" s="82"/>
      <c r="ED25" s="82">
        <v>3</v>
      </c>
      <c r="EE25" s="82">
        <v>15</v>
      </c>
      <c r="EF25" s="82"/>
      <c r="EG25" s="82"/>
      <c r="EH25" s="82"/>
      <c r="EI25" s="82"/>
      <c r="EJ25" s="82">
        <v>24</v>
      </c>
      <c r="EK25" s="82"/>
      <c r="EL25" s="82"/>
      <c r="EM25" s="82"/>
      <c r="EN25" s="82"/>
      <c r="EO25" s="82"/>
      <c r="EP25" s="82"/>
      <c r="EQ25" s="82"/>
      <c r="ER25" s="82"/>
      <c r="ES25" s="82">
        <v>28</v>
      </c>
      <c r="ET25" s="82"/>
      <c r="EU25" s="82"/>
      <c r="EV25" s="82"/>
      <c r="EW25" s="82"/>
      <c r="EX25" s="82"/>
      <c r="EY25" s="82">
        <v>3</v>
      </c>
      <c r="EZ25" s="82"/>
      <c r="FA25" s="82"/>
      <c r="FB25" s="82"/>
      <c r="FC25" s="82">
        <v>5</v>
      </c>
      <c r="FD25" s="80">
        <v>1220</v>
      </c>
      <c r="FE25" s="81"/>
      <c r="FF25" s="81"/>
      <c r="FG25" s="81"/>
      <c r="FH25" s="81"/>
      <c r="FI25" s="81"/>
    </row>
    <row r="26" spans="1:165" s="65" customFormat="1" ht="27">
      <c r="A26" s="64"/>
      <c r="B26" s="74" t="s">
        <v>256</v>
      </c>
      <c r="C26" s="79"/>
      <c r="D26" s="79">
        <v>16</v>
      </c>
      <c r="E26" s="79"/>
      <c r="F26" s="79"/>
      <c r="G26" s="79">
        <v>15</v>
      </c>
      <c r="H26" s="79">
        <v>31</v>
      </c>
      <c r="I26" s="79"/>
      <c r="J26" s="79"/>
      <c r="K26" s="79">
        <v>6</v>
      </c>
      <c r="L26" s="79">
        <v>16</v>
      </c>
      <c r="M26" s="82">
        <v>2</v>
      </c>
      <c r="N26" s="82">
        <v>10</v>
      </c>
      <c r="O26" s="82"/>
      <c r="P26" s="82"/>
      <c r="Q26" s="82"/>
      <c r="R26" s="82"/>
      <c r="S26" s="82"/>
      <c r="T26" s="82">
        <v>37</v>
      </c>
      <c r="U26" s="82"/>
      <c r="V26" s="82">
        <v>4</v>
      </c>
      <c r="W26" s="82">
        <v>78</v>
      </c>
      <c r="X26" s="82"/>
      <c r="Y26" s="82"/>
      <c r="Z26" s="82">
        <v>6</v>
      </c>
      <c r="AA26" s="82">
        <v>10</v>
      </c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>
        <v>16</v>
      </c>
      <c r="AO26" s="82"/>
      <c r="AP26" s="82"/>
      <c r="AQ26" s="82">
        <v>20</v>
      </c>
      <c r="AR26" s="82"/>
      <c r="AS26" s="82">
        <v>20</v>
      </c>
      <c r="AT26" s="82"/>
      <c r="AU26" s="82">
        <v>8</v>
      </c>
      <c r="AV26" s="82"/>
      <c r="AW26" s="82">
        <v>8</v>
      </c>
      <c r="AX26" s="82">
        <v>5</v>
      </c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>
        <v>3</v>
      </c>
      <c r="BK26" s="82"/>
      <c r="BL26" s="82"/>
      <c r="BM26" s="82"/>
      <c r="BN26" s="82"/>
      <c r="BO26" s="82">
        <v>14</v>
      </c>
      <c r="BP26" s="82">
        <v>10</v>
      </c>
      <c r="BQ26" s="82">
        <v>8</v>
      </c>
      <c r="BR26" s="82"/>
      <c r="BS26" s="82"/>
      <c r="BT26" s="82"/>
      <c r="BU26" s="82"/>
      <c r="BV26" s="82">
        <v>16</v>
      </c>
      <c r="BW26" s="82"/>
      <c r="BX26" s="82"/>
      <c r="BY26" s="82">
        <v>4</v>
      </c>
      <c r="BZ26" s="82"/>
      <c r="CA26" s="82"/>
      <c r="CB26" s="82"/>
      <c r="CC26" s="82"/>
      <c r="CD26" s="82">
        <v>2</v>
      </c>
      <c r="CE26" s="82"/>
      <c r="CF26" s="82"/>
      <c r="CG26" s="82">
        <v>10</v>
      </c>
      <c r="CH26" s="82"/>
      <c r="CI26" s="82"/>
      <c r="CJ26" s="82">
        <v>21</v>
      </c>
      <c r="CK26" s="82"/>
      <c r="CL26" s="82"/>
      <c r="CM26" s="82"/>
      <c r="CN26" s="82">
        <v>10</v>
      </c>
      <c r="CO26" s="82"/>
      <c r="CP26" s="82"/>
      <c r="CQ26" s="82"/>
      <c r="CR26" s="82"/>
      <c r="CS26" s="82"/>
      <c r="CT26" s="82">
        <v>8</v>
      </c>
      <c r="CU26" s="82"/>
      <c r="CV26" s="82"/>
      <c r="CW26" s="82"/>
      <c r="CX26" s="82">
        <v>10</v>
      </c>
      <c r="CY26" s="82"/>
      <c r="CZ26" s="82"/>
      <c r="DA26" s="82"/>
      <c r="DB26" s="82"/>
      <c r="DC26" s="82"/>
      <c r="DD26" s="82">
        <v>10</v>
      </c>
      <c r="DE26" s="82"/>
      <c r="DF26" s="82"/>
      <c r="DG26" s="82">
        <v>6</v>
      </c>
      <c r="DH26" s="82"/>
      <c r="DI26" s="82"/>
      <c r="DJ26" s="82">
        <v>32</v>
      </c>
      <c r="DK26" s="82"/>
      <c r="DL26" s="82"/>
      <c r="DM26" s="82"/>
      <c r="DN26" s="82"/>
      <c r="DO26" s="82"/>
      <c r="DP26" s="82"/>
      <c r="DQ26" s="82">
        <v>10</v>
      </c>
      <c r="DR26" s="82"/>
      <c r="DS26" s="82"/>
      <c r="DT26" s="82"/>
      <c r="DU26" s="82"/>
      <c r="DV26" s="82"/>
      <c r="DW26" s="82"/>
      <c r="DX26" s="82"/>
      <c r="DY26" s="82"/>
      <c r="DZ26" s="82">
        <v>20</v>
      </c>
      <c r="EA26" s="82"/>
      <c r="EB26" s="82"/>
      <c r="EC26" s="82"/>
      <c r="ED26" s="82"/>
      <c r="EE26" s="82"/>
      <c r="EF26" s="82"/>
      <c r="EG26" s="82"/>
      <c r="EH26" s="82">
        <v>15</v>
      </c>
      <c r="EI26" s="82"/>
      <c r="EJ26" s="82">
        <v>12</v>
      </c>
      <c r="EK26" s="82"/>
      <c r="EL26" s="82"/>
      <c r="EM26" s="82"/>
      <c r="EN26" s="82"/>
      <c r="EO26" s="82"/>
      <c r="EP26" s="82"/>
      <c r="EQ26" s="82"/>
      <c r="ER26" s="82"/>
      <c r="ES26" s="82">
        <v>5</v>
      </c>
      <c r="ET26" s="82"/>
      <c r="EU26" s="82"/>
      <c r="EV26" s="82"/>
      <c r="EW26" s="82"/>
      <c r="EX26" s="82"/>
      <c r="EY26" s="82"/>
      <c r="EZ26" s="82"/>
      <c r="FA26" s="82"/>
      <c r="FB26" s="82"/>
      <c r="FC26" s="82">
        <v>9</v>
      </c>
      <c r="FD26" s="80">
        <v>543</v>
      </c>
      <c r="FE26" s="81"/>
      <c r="FF26" s="81"/>
      <c r="FG26" s="81"/>
      <c r="FH26" s="81"/>
      <c r="FI26" s="81"/>
    </row>
    <row r="27" spans="1:165" s="65" customFormat="1" ht="27">
      <c r="A27" s="64"/>
      <c r="B27" s="74" t="s">
        <v>257</v>
      </c>
      <c r="C27" s="79"/>
      <c r="D27" s="79">
        <v>9</v>
      </c>
      <c r="E27" s="79"/>
      <c r="F27" s="79"/>
      <c r="G27" s="79">
        <v>18</v>
      </c>
      <c r="H27" s="79">
        <v>38</v>
      </c>
      <c r="I27" s="79"/>
      <c r="J27" s="79"/>
      <c r="K27" s="79">
        <v>8</v>
      </c>
      <c r="L27" s="79">
        <v>6</v>
      </c>
      <c r="M27" s="82">
        <v>2</v>
      </c>
      <c r="N27" s="82">
        <v>14</v>
      </c>
      <c r="O27" s="82"/>
      <c r="P27" s="82"/>
      <c r="Q27" s="82">
        <v>12</v>
      </c>
      <c r="R27" s="82"/>
      <c r="S27" s="82"/>
      <c r="T27" s="82">
        <v>22</v>
      </c>
      <c r="U27" s="82">
        <v>5</v>
      </c>
      <c r="V27" s="82">
        <v>4</v>
      </c>
      <c r="W27" s="82">
        <v>79</v>
      </c>
      <c r="X27" s="82"/>
      <c r="Y27" s="82"/>
      <c r="Z27" s="82">
        <v>13</v>
      </c>
      <c r="AA27" s="82">
        <v>6</v>
      </c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>
        <v>24</v>
      </c>
      <c r="AO27" s="82"/>
      <c r="AP27" s="82"/>
      <c r="AQ27" s="82">
        <v>32</v>
      </c>
      <c r="AR27" s="82"/>
      <c r="AS27" s="82">
        <v>30</v>
      </c>
      <c r="AT27" s="82"/>
      <c r="AU27" s="82">
        <v>14</v>
      </c>
      <c r="AV27" s="82"/>
      <c r="AW27" s="82">
        <v>12</v>
      </c>
      <c r="AX27" s="82">
        <v>2</v>
      </c>
      <c r="AY27" s="82"/>
      <c r="AZ27" s="82"/>
      <c r="BA27" s="82"/>
      <c r="BB27" s="82"/>
      <c r="BC27" s="82">
        <v>4</v>
      </c>
      <c r="BD27" s="82"/>
      <c r="BE27" s="82"/>
      <c r="BF27" s="82">
        <v>4</v>
      </c>
      <c r="BG27" s="82"/>
      <c r="BH27" s="82"/>
      <c r="BI27" s="82"/>
      <c r="BJ27" s="82">
        <v>3</v>
      </c>
      <c r="BK27" s="82"/>
      <c r="BL27" s="82"/>
      <c r="BM27" s="82"/>
      <c r="BN27" s="82"/>
      <c r="BO27" s="82">
        <v>18</v>
      </c>
      <c r="BP27" s="82">
        <v>11</v>
      </c>
      <c r="BQ27" s="82">
        <v>14</v>
      </c>
      <c r="BR27" s="82"/>
      <c r="BS27" s="82"/>
      <c r="BT27" s="82"/>
      <c r="BU27" s="82"/>
      <c r="BV27" s="82">
        <v>6</v>
      </c>
      <c r="BW27" s="82"/>
      <c r="BX27" s="82"/>
      <c r="BY27" s="82">
        <v>6</v>
      </c>
      <c r="BZ27" s="82"/>
      <c r="CA27" s="82"/>
      <c r="CB27" s="82"/>
      <c r="CC27" s="82"/>
      <c r="CD27" s="82"/>
      <c r="CE27" s="82"/>
      <c r="CF27" s="82"/>
      <c r="CG27" s="82">
        <v>16</v>
      </c>
      <c r="CH27" s="82"/>
      <c r="CI27" s="82"/>
      <c r="CJ27" s="82">
        <v>8</v>
      </c>
      <c r="CK27" s="82"/>
      <c r="CL27" s="82"/>
      <c r="CM27" s="82"/>
      <c r="CN27" s="82">
        <v>10</v>
      </c>
      <c r="CO27" s="82"/>
      <c r="CP27" s="82"/>
      <c r="CQ27" s="82"/>
      <c r="CR27" s="82"/>
      <c r="CS27" s="82"/>
      <c r="CT27" s="82">
        <v>10</v>
      </c>
      <c r="CU27" s="82"/>
      <c r="CV27" s="82"/>
      <c r="CW27" s="82"/>
      <c r="CX27" s="82">
        <v>14</v>
      </c>
      <c r="CY27" s="82"/>
      <c r="CZ27" s="82"/>
      <c r="DA27" s="82"/>
      <c r="DB27" s="82"/>
      <c r="DC27" s="82"/>
      <c r="DD27" s="82">
        <v>10</v>
      </c>
      <c r="DE27" s="82"/>
      <c r="DF27" s="82"/>
      <c r="DG27" s="82">
        <v>8</v>
      </c>
      <c r="DH27" s="82"/>
      <c r="DI27" s="82"/>
      <c r="DJ27" s="82">
        <v>16</v>
      </c>
      <c r="DK27" s="82"/>
      <c r="DL27" s="82"/>
      <c r="DM27" s="82"/>
      <c r="DN27" s="82"/>
      <c r="DO27" s="82"/>
      <c r="DP27" s="82"/>
      <c r="DQ27" s="82">
        <v>10</v>
      </c>
      <c r="DR27" s="82"/>
      <c r="DS27" s="82"/>
      <c r="DT27" s="82"/>
      <c r="DU27" s="82"/>
      <c r="DV27" s="82"/>
      <c r="DW27" s="82"/>
      <c r="DX27" s="82"/>
      <c r="DY27" s="82"/>
      <c r="DZ27" s="82">
        <v>20</v>
      </c>
      <c r="EA27" s="82"/>
      <c r="EB27" s="82"/>
      <c r="EC27" s="82"/>
      <c r="ED27" s="82"/>
      <c r="EE27" s="82"/>
      <c r="EF27" s="82"/>
      <c r="EG27" s="82"/>
      <c r="EH27" s="82">
        <v>26</v>
      </c>
      <c r="EI27" s="82"/>
      <c r="EJ27" s="82">
        <v>12</v>
      </c>
      <c r="EK27" s="82"/>
      <c r="EL27" s="82"/>
      <c r="EM27" s="82"/>
      <c r="EN27" s="82"/>
      <c r="EO27" s="82"/>
      <c r="EP27" s="82"/>
      <c r="EQ27" s="82"/>
      <c r="ER27" s="82"/>
      <c r="ES27" s="82">
        <v>15</v>
      </c>
      <c r="ET27" s="82"/>
      <c r="EU27" s="82"/>
      <c r="EV27" s="82"/>
      <c r="EW27" s="82"/>
      <c r="EX27" s="82"/>
      <c r="EY27" s="82"/>
      <c r="EZ27" s="82"/>
      <c r="FA27" s="82"/>
      <c r="FB27" s="82"/>
      <c r="FC27" s="82"/>
      <c r="FD27" s="80">
        <v>591</v>
      </c>
      <c r="FE27" s="81"/>
      <c r="FF27" s="81"/>
      <c r="FG27" s="81"/>
      <c r="FH27" s="81"/>
      <c r="FI27" s="81"/>
    </row>
    <row r="28" spans="1:165" s="65" customFormat="1" ht="27">
      <c r="A28" s="64"/>
      <c r="B28" s="74" t="s">
        <v>258</v>
      </c>
      <c r="C28" s="79"/>
      <c r="D28" s="79"/>
      <c r="E28" s="79"/>
      <c r="F28" s="79"/>
      <c r="G28" s="79">
        <v>13</v>
      </c>
      <c r="H28" s="79">
        <v>44</v>
      </c>
      <c r="I28" s="79"/>
      <c r="J28" s="79"/>
      <c r="K28" s="79">
        <v>10</v>
      </c>
      <c r="L28" s="79"/>
      <c r="M28" s="82">
        <v>4</v>
      </c>
      <c r="N28" s="82">
        <v>10</v>
      </c>
      <c r="O28" s="82"/>
      <c r="P28" s="82"/>
      <c r="Q28" s="82"/>
      <c r="R28" s="82"/>
      <c r="S28" s="82"/>
      <c r="T28" s="82">
        <v>24</v>
      </c>
      <c r="U28" s="82">
        <v>12</v>
      </c>
      <c r="V28" s="82"/>
      <c r="W28" s="82">
        <v>78</v>
      </c>
      <c r="X28" s="82"/>
      <c r="Y28" s="82"/>
      <c r="Z28" s="82">
        <v>4</v>
      </c>
      <c r="AA28" s="82">
        <v>6</v>
      </c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>
        <v>2</v>
      </c>
      <c r="AO28" s="82"/>
      <c r="AP28" s="82"/>
      <c r="AQ28" s="82">
        <v>24</v>
      </c>
      <c r="AR28" s="82"/>
      <c r="AS28" s="82">
        <v>14</v>
      </c>
      <c r="AT28" s="82"/>
      <c r="AU28" s="82">
        <v>24</v>
      </c>
      <c r="AV28" s="82"/>
      <c r="AW28" s="82"/>
      <c r="AX28" s="82"/>
      <c r="AY28" s="82"/>
      <c r="AZ28" s="82"/>
      <c r="BA28" s="82"/>
      <c r="BB28" s="82"/>
      <c r="BC28" s="82">
        <v>2</v>
      </c>
      <c r="BD28" s="82"/>
      <c r="BE28" s="82"/>
      <c r="BF28" s="82"/>
      <c r="BG28" s="82"/>
      <c r="BH28" s="82"/>
      <c r="BI28" s="82"/>
      <c r="BJ28" s="82">
        <v>3</v>
      </c>
      <c r="BK28" s="82"/>
      <c r="BL28" s="82"/>
      <c r="BM28" s="82"/>
      <c r="BN28" s="82"/>
      <c r="BO28" s="82">
        <v>8</v>
      </c>
      <c r="BP28" s="82">
        <v>10</v>
      </c>
      <c r="BQ28" s="82">
        <v>8</v>
      </c>
      <c r="BR28" s="82"/>
      <c r="BS28" s="82"/>
      <c r="BT28" s="82"/>
      <c r="BU28" s="82"/>
      <c r="BV28" s="82">
        <v>40</v>
      </c>
      <c r="BW28" s="82"/>
      <c r="BX28" s="82"/>
      <c r="BY28" s="82">
        <v>20</v>
      </c>
      <c r="BZ28" s="82"/>
      <c r="CA28" s="82"/>
      <c r="CB28" s="82"/>
      <c r="CC28" s="82"/>
      <c r="CD28" s="82">
        <v>4</v>
      </c>
      <c r="CE28" s="82"/>
      <c r="CF28" s="82"/>
      <c r="CG28" s="82">
        <v>4</v>
      </c>
      <c r="CH28" s="82"/>
      <c r="CI28" s="82"/>
      <c r="CJ28" s="82">
        <v>20</v>
      </c>
      <c r="CK28" s="82"/>
      <c r="CL28" s="82"/>
      <c r="CM28" s="82"/>
      <c r="CN28" s="82">
        <v>10</v>
      </c>
      <c r="CO28" s="82"/>
      <c r="CP28" s="82"/>
      <c r="CQ28" s="82"/>
      <c r="CR28" s="82"/>
      <c r="CS28" s="82"/>
      <c r="CT28" s="82">
        <v>12</v>
      </c>
      <c r="CU28" s="82"/>
      <c r="CV28" s="82"/>
      <c r="CW28" s="82"/>
      <c r="CX28" s="82">
        <v>10</v>
      </c>
      <c r="CY28" s="82"/>
      <c r="CZ28" s="82"/>
      <c r="DA28" s="82"/>
      <c r="DB28" s="82"/>
      <c r="DC28" s="82"/>
      <c r="DD28" s="82">
        <v>10</v>
      </c>
      <c r="DE28" s="82"/>
      <c r="DF28" s="82"/>
      <c r="DG28" s="82">
        <v>6</v>
      </c>
      <c r="DH28" s="82"/>
      <c r="DI28" s="82"/>
      <c r="DJ28" s="82">
        <v>8</v>
      </c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>
        <v>22</v>
      </c>
      <c r="EA28" s="82"/>
      <c r="EB28" s="82"/>
      <c r="EC28" s="82"/>
      <c r="ED28" s="82"/>
      <c r="EE28" s="82">
        <v>8</v>
      </c>
      <c r="EF28" s="82"/>
      <c r="EG28" s="82"/>
      <c r="EH28" s="82"/>
      <c r="EI28" s="82"/>
      <c r="EJ28" s="82">
        <v>16</v>
      </c>
      <c r="EK28" s="82"/>
      <c r="EL28" s="82"/>
      <c r="EM28" s="82"/>
      <c r="EN28" s="82"/>
      <c r="EO28" s="82"/>
      <c r="EP28" s="82"/>
      <c r="EQ28" s="82"/>
      <c r="ER28" s="82"/>
      <c r="ES28" s="82">
        <v>4</v>
      </c>
      <c r="ET28" s="82"/>
      <c r="EU28" s="82"/>
      <c r="EV28" s="82"/>
      <c r="EW28" s="82"/>
      <c r="EX28" s="82"/>
      <c r="EY28" s="82"/>
      <c r="EZ28" s="82">
        <v>6</v>
      </c>
      <c r="FA28" s="82"/>
      <c r="FB28" s="82"/>
      <c r="FC28" s="82">
        <v>5</v>
      </c>
      <c r="FD28" s="80">
        <v>505</v>
      </c>
      <c r="FE28" s="81"/>
      <c r="FF28" s="81"/>
      <c r="FG28" s="81"/>
      <c r="FH28" s="81"/>
      <c r="FI28" s="81"/>
    </row>
    <row r="29" spans="1:165" s="65" customFormat="1" ht="15.75">
      <c r="A29" s="64"/>
      <c r="B29" s="75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  <c r="EH29" s="81"/>
      <c r="EI29" s="81"/>
      <c r="EJ29" s="81"/>
      <c r="EK29" s="81"/>
      <c r="EL29" s="81"/>
      <c r="EM29" s="81"/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/>
      <c r="EY29" s="81"/>
      <c r="EZ29" s="81"/>
      <c r="FA29" s="81"/>
      <c r="FB29" s="81"/>
      <c r="FC29" s="81"/>
      <c r="FD29" s="81"/>
      <c r="FE29" s="81"/>
      <c r="FF29" s="81"/>
      <c r="FG29" s="81"/>
      <c r="FH29" s="81"/>
      <c r="FI29" s="81"/>
    </row>
    <row r="30" spans="1:165" s="65" customFormat="1" ht="15.75">
      <c r="A30" s="64"/>
      <c r="B30" s="75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5" t="s">
        <v>263</v>
      </c>
      <c r="EU30" s="85"/>
      <c r="EV30" s="85"/>
      <c r="EW30" s="85"/>
      <c r="EX30" s="85"/>
      <c r="EY30" s="85"/>
      <c r="EZ30" s="85"/>
      <c r="FA30" s="85"/>
      <c r="FB30" s="81"/>
      <c r="FC30" s="81"/>
      <c r="FD30" s="81"/>
      <c r="FE30" s="81"/>
      <c r="FF30" s="86" t="s">
        <v>264</v>
      </c>
      <c r="FG30" s="86"/>
      <c r="FH30" s="86"/>
      <c r="FI30" s="81"/>
    </row>
    <row r="31" spans="1:165" s="65" customFormat="1" ht="15.75">
      <c r="A31" s="64"/>
      <c r="B31" s="75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5"/>
      <c r="EU31" s="85"/>
      <c r="EV31" s="85"/>
      <c r="EW31" s="85"/>
      <c r="EX31" s="85"/>
      <c r="EY31" s="85"/>
      <c r="EZ31" s="85"/>
      <c r="FA31" s="85"/>
      <c r="FB31" s="81"/>
      <c r="FC31" s="81"/>
      <c r="FD31" s="81"/>
      <c r="FE31" s="81"/>
      <c r="FF31" s="86"/>
      <c r="FG31" s="86"/>
      <c r="FH31" s="86"/>
      <c r="FI31" s="81"/>
    </row>
    <row r="32" spans="1:165" s="65" customFormat="1" ht="15.75">
      <c r="A32" s="64"/>
      <c r="B32" s="75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5"/>
      <c r="EU32" s="85"/>
      <c r="EV32" s="85"/>
      <c r="EW32" s="85"/>
      <c r="EX32" s="85"/>
      <c r="EY32" s="85"/>
      <c r="EZ32" s="85"/>
      <c r="FA32" s="85"/>
      <c r="FB32" s="81"/>
      <c r="FC32" s="81"/>
      <c r="FD32" s="81"/>
      <c r="FE32" s="81"/>
      <c r="FF32" s="86"/>
      <c r="FG32" s="86"/>
      <c r="FH32" s="86"/>
      <c r="FI32" s="81"/>
    </row>
    <row r="33" spans="1:165" s="65" customFormat="1" ht="15.75">
      <c r="A33" s="64"/>
      <c r="B33" s="75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81"/>
      <c r="CZ33" s="81"/>
      <c r="DA33" s="81"/>
      <c r="DB33" s="81"/>
      <c r="DC33" s="81"/>
      <c r="DD33" s="81"/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1"/>
      <c r="DQ33" s="81"/>
      <c r="DR33" s="81"/>
      <c r="DS33" s="81"/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81"/>
      <c r="EH33" s="81"/>
      <c r="EI33" s="81"/>
      <c r="EJ33" s="81"/>
      <c r="EK33" s="81"/>
      <c r="EL33" s="81"/>
      <c r="EM33" s="81"/>
      <c r="EN33" s="81"/>
      <c r="EO33" s="81"/>
      <c r="EP33" s="81"/>
      <c r="EQ33" s="81"/>
      <c r="ER33" s="81"/>
      <c r="ES33" s="81"/>
      <c r="ET33" s="85"/>
      <c r="EU33" s="85"/>
      <c r="EV33" s="85"/>
      <c r="EW33" s="85"/>
      <c r="EX33" s="85"/>
      <c r="EY33" s="85"/>
      <c r="EZ33" s="85"/>
      <c r="FA33" s="85"/>
      <c r="FB33" s="81"/>
      <c r="FC33" s="81"/>
      <c r="FD33" s="81"/>
      <c r="FE33" s="81"/>
      <c r="FF33" s="86"/>
      <c r="FG33" s="86"/>
      <c r="FH33" s="86"/>
      <c r="FI33" s="81"/>
    </row>
    <row r="34" spans="1:165" s="65" customFormat="1" ht="15.75">
      <c r="A34" s="64"/>
      <c r="B34" s="75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5"/>
      <c r="EU34" s="85"/>
      <c r="EV34" s="85"/>
      <c r="EW34" s="85"/>
      <c r="EX34" s="85"/>
      <c r="EY34" s="85"/>
      <c r="EZ34" s="85"/>
      <c r="FA34" s="85"/>
      <c r="FB34" s="81"/>
      <c r="FC34" s="81"/>
      <c r="FD34" s="81"/>
      <c r="FE34" s="81"/>
      <c r="FF34" s="86"/>
      <c r="FG34" s="86"/>
      <c r="FH34" s="86"/>
      <c r="FI34" s="81"/>
    </row>
    <row r="35" spans="1:165" s="65" customFormat="1" ht="15.75">
      <c r="A35" s="64"/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</row>
    <row r="36" spans="1:165" s="65" customFormat="1" ht="15.75">
      <c r="A36" s="64"/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</row>
    <row r="37" spans="1:165" s="65" customFormat="1" ht="15.75">
      <c r="A37" s="64"/>
      <c r="B37" s="75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</row>
    <row r="38" spans="1:165" s="65" customFormat="1" ht="15.75">
      <c r="A38" s="64"/>
      <c r="B38" s="75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  <c r="FH38" s="81"/>
      <c r="FI38" s="81"/>
    </row>
    <row r="39" spans="1:165" s="65" customFormat="1" ht="15.75">
      <c r="A39" s="64"/>
      <c r="B39" s="75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</row>
    <row r="40" spans="1:165" s="65" customFormat="1" ht="15.75">
      <c r="A40" s="64"/>
      <c r="B40" s="75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81"/>
      <c r="FD40" s="81"/>
      <c r="FE40" s="81"/>
      <c r="FF40" s="81"/>
      <c r="FG40" s="81"/>
      <c r="FH40" s="81"/>
      <c r="FI40" s="81"/>
    </row>
    <row r="41" spans="1:165" s="65" customFormat="1" ht="15.75">
      <c r="A41" s="64"/>
      <c r="B41" s="75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81"/>
      <c r="FD41" s="81"/>
      <c r="FE41" s="81"/>
      <c r="FF41" s="81"/>
      <c r="FG41" s="81"/>
      <c r="FH41" s="81"/>
      <c r="FI41" s="81"/>
    </row>
    <row r="42" spans="1:165" s="71" customFormat="1" ht="15.75">
      <c r="A42" s="70"/>
      <c r="B42" s="76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  <c r="CW42" s="83"/>
      <c r="CX42" s="83"/>
      <c r="CY42" s="83"/>
      <c r="CZ42" s="83"/>
      <c r="DA42" s="83"/>
      <c r="DB42" s="83"/>
      <c r="DC42" s="83"/>
      <c r="DD42" s="83"/>
      <c r="DE42" s="83"/>
      <c r="DF42" s="83"/>
      <c r="DG42" s="83"/>
      <c r="DH42" s="83"/>
      <c r="DI42" s="83"/>
      <c r="DJ42" s="83"/>
      <c r="DK42" s="83"/>
      <c r="DL42" s="83"/>
      <c r="DM42" s="83"/>
      <c r="DN42" s="83"/>
      <c r="DO42" s="83"/>
      <c r="DP42" s="83"/>
      <c r="DQ42" s="83"/>
      <c r="DR42" s="83"/>
      <c r="DS42" s="83"/>
      <c r="DT42" s="83"/>
      <c r="DU42" s="83"/>
      <c r="DV42" s="83"/>
      <c r="DW42" s="83"/>
      <c r="DX42" s="83"/>
      <c r="DY42" s="83"/>
      <c r="DZ42" s="83"/>
      <c r="EA42" s="83"/>
      <c r="EB42" s="83"/>
      <c r="EC42" s="83"/>
      <c r="ED42" s="83"/>
      <c r="EE42" s="83"/>
      <c r="EF42" s="83"/>
      <c r="EG42" s="83"/>
      <c r="EH42" s="83"/>
      <c r="EI42" s="83"/>
      <c r="EJ42" s="83"/>
      <c r="EK42" s="83"/>
      <c r="EL42" s="83"/>
      <c r="EM42" s="83"/>
      <c r="EN42" s="83"/>
      <c r="EO42" s="83"/>
      <c r="EP42" s="83"/>
      <c r="EQ42" s="83"/>
      <c r="ER42" s="83"/>
      <c r="ES42" s="83"/>
      <c r="ET42" s="83"/>
      <c r="EU42" s="83"/>
      <c r="EV42" s="83"/>
      <c r="EW42" s="83"/>
      <c r="EX42" s="83"/>
      <c r="EY42" s="83"/>
      <c r="EZ42" s="83"/>
      <c r="FA42" s="83"/>
      <c r="FB42" s="83"/>
      <c r="FC42" s="83"/>
      <c r="FD42" s="83"/>
      <c r="FE42" s="83"/>
      <c r="FF42" s="83"/>
      <c r="FG42" s="83"/>
      <c r="FH42" s="83"/>
      <c r="FI42" s="83"/>
    </row>
    <row r="43" spans="1:165" s="71" customFormat="1" ht="15.75">
      <c r="A43" s="70"/>
      <c r="B43" s="76"/>
    </row>
    <row r="44" spans="1:165" s="71" customFormat="1" ht="15.75">
      <c r="A44" s="70"/>
      <c r="B44" s="76"/>
    </row>
    <row r="45" spans="1:165" s="71" customFormat="1" ht="15.75">
      <c r="A45" s="70"/>
      <c r="B45" s="76"/>
    </row>
    <row r="46" spans="1:165" s="71" customFormat="1" ht="15.75">
      <c r="A46" s="70"/>
      <c r="B46" s="76"/>
    </row>
    <row r="47" spans="1:165" s="71" customFormat="1" ht="15.75">
      <c r="A47" s="70"/>
      <c r="B47" s="76"/>
    </row>
    <row r="48" spans="1:165" s="71" customFormat="1" ht="15.75">
      <c r="A48" s="70"/>
      <c r="B48" s="76"/>
    </row>
    <row r="49" spans="1:2" s="71" customFormat="1" ht="15.75">
      <c r="A49" s="70"/>
      <c r="B49" s="76"/>
    </row>
    <row r="50" spans="1:2" s="71" customFormat="1" ht="15.75">
      <c r="A50" s="70"/>
      <c r="B50" s="76"/>
    </row>
    <row r="51" spans="1:2" s="71" customFormat="1" ht="15.75">
      <c r="A51" s="70"/>
      <c r="B51" s="76"/>
    </row>
    <row r="52" spans="1:2" s="71" customFormat="1" ht="15.75">
      <c r="A52" s="70"/>
      <c r="B52" s="76"/>
    </row>
    <row r="53" spans="1:2" s="71" customFormat="1" ht="15.75">
      <c r="A53" s="70"/>
      <c r="B53" s="76"/>
    </row>
    <row r="54" spans="1:2" s="71" customFormat="1" ht="15.75">
      <c r="A54" s="70"/>
      <c r="B54" s="76"/>
    </row>
    <row r="55" spans="1:2" s="71" customFormat="1" ht="15.75">
      <c r="A55" s="70"/>
      <c r="B55" s="76"/>
    </row>
    <row r="56" spans="1:2" s="71" customFormat="1" ht="15.75">
      <c r="A56" s="70"/>
      <c r="B56" s="76"/>
    </row>
    <row r="57" spans="1:2" s="71" customFormat="1" ht="15.75">
      <c r="A57" s="70"/>
      <c r="B57" s="76"/>
    </row>
    <row r="58" spans="1:2" s="71" customFormat="1" ht="15.75">
      <c r="A58" s="70"/>
      <c r="B58" s="76"/>
    </row>
    <row r="59" spans="1:2" s="71" customFormat="1" ht="15.75">
      <c r="A59" s="70"/>
      <c r="B59" s="76"/>
    </row>
    <row r="60" spans="1:2" s="71" customFormat="1" ht="15.75">
      <c r="A60" s="70"/>
      <c r="B60" s="76"/>
    </row>
    <row r="61" spans="1:2" s="71" customFormat="1" ht="15.75">
      <c r="A61" s="70"/>
      <c r="B61" s="76"/>
    </row>
    <row r="62" spans="1:2" s="71" customFormat="1" ht="15.75">
      <c r="A62" s="70"/>
      <c r="B62" s="76"/>
    </row>
    <row r="63" spans="1:2" s="71" customFormat="1" ht="15.75">
      <c r="A63" s="70"/>
      <c r="B63" s="76"/>
    </row>
    <row r="64" spans="1:2" s="71" customFormat="1" ht="15.75">
      <c r="A64" s="70"/>
      <c r="B64" s="76"/>
    </row>
    <row r="65" spans="1:2" s="71" customFormat="1" ht="15.75">
      <c r="A65" s="70"/>
      <c r="B65" s="76"/>
    </row>
    <row r="66" spans="1:2" s="71" customFormat="1" ht="15.75">
      <c r="A66" s="70"/>
      <c r="B66" s="76"/>
    </row>
    <row r="67" spans="1:2" s="71" customFormat="1" ht="15.75">
      <c r="A67" s="70"/>
      <c r="B67" s="76"/>
    </row>
    <row r="68" spans="1:2" s="71" customFormat="1" ht="15.75">
      <c r="A68" s="70"/>
      <c r="B68" s="76"/>
    </row>
    <row r="69" spans="1:2" s="71" customFormat="1" ht="15.75">
      <c r="A69" s="70"/>
      <c r="B69" s="76"/>
    </row>
    <row r="70" spans="1:2" s="71" customFormat="1" ht="15.75">
      <c r="A70" s="70"/>
      <c r="B70" s="76"/>
    </row>
    <row r="71" spans="1:2" s="71" customFormat="1" ht="15.75">
      <c r="A71" s="70"/>
      <c r="B71" s="76"/>
    </row>
    <row r="72" spans="1:2" s="71" customFormat="1" ht="15.75">
      <c r="A72" s="70"/>
      <c r="B72" s="76"/>
    </row>
    <row r="73" spans="1:2" s="71" customFormat="1" ht="15.75">
      <c r="A73" s="70"/>
      <c r="B73" s="76"/>
    </row>
    <row r="74" spans="1:2" s="71" customFormat="1" ht="15.75">
      <c r="A74" s="70"/>
      <c r="B74" s="76"/>
    </row>
    <row r="75" spans="1:2" s="71" customFormat="1" ht="15.75">
      <c r="A75" s="70"/>
      <c r="B75" s="76"/>
    </row>
    <row r="76" spans="1:2" s="71" customFormat="1" ht="15.75">
      <c r="A76" s="70"/>
      <c r="B76" s="76"/>
    </row>
    <row r="77" spans="1:2" s="71" customFormat="1" ht="15.75">
      <c r="A77" s="70"/>
      <c r="B77" s="76"/>
    </row>
    <row r="78" spans="1:2" s="71" customFormat="1" ht="15.75">
      <c r="A78" s="70"/>
      <c r="B78" s="76"/>
    </row>
    <row r="79" spans="1:2" s="71" customFormat="1" ht="15.75">
      <c r="A79" s="70"/>
      <c r="B79" s="76"/>
    </row>
    <row r="80" spans="1:2" s="71" customFormat="1" ht="15.75">
      <c r="A80" s="70"/>
      <c r="B80" s="76"/>
    </row>
    <row r="81" spans="1:2" s="71" customFormat="1" ht="15.75">
      <c r="A81" s="70"/>
      <c r="B81" s="76"/>
    </row>
    <row r="82" spans="1:2" s="71" customFormat="1" ht="15.75">
      <c r="A82" s="70"/>
      <c r="B82" s="76"/>
    </row>
    <row r="83" spans="1:2" s="71" customFormat="1" ht="15.75">
      <c r="A83" s="70"/>
      <c r="B83" s="76"/>
    </row>
    <row r="84" spans="1:2" s="71" customFormat="1" ht="15.75">
      <c r="A84" s="70"/>
      <c r="B84" s="76"/>
    </row>
    <row r="85" spans="1:2" s="71" customFormat="1" ht="15.75">
      <c r="A85" s="70"/>
      <c r="B85" s="76"/>
    </row>
    <row r="86" spans="1:2" s="71" customFormat="1" ht="15.75">
      <c r="A86" s="70"/>
      <c r="B86" s="76"/>
    </row>
    <row r="87" spans="1:2" s="62" customFormat="1">
      <c r="A87" s="63"/>
      <c r="B87" s="77"/>
    </row>
    <row r="88" spans="1:2" s="62" customFormat="1">
      <c r="A88" s="63"/>
      <c r="B88" s="77"/>
    </row>
    <row r="89" spans="1:2" s="62" customFormat="1">
      <c r="A89" s="63"/>
      <c r="B89" s="77"/>
    </row>
    <row r="90" spans="1:2" s="62" customFormat="1">
      <c r="A90" s="63"/>
      <c r="B90" s="77"/>
    </row>
    <row r="91" spans="1:2" s="62" customFormat="1">
      <c r="A91" s="63"/>
      <c r="B91" s="77"/>
    </row>
    <row r="92" spans="1:2" s="62" customFormat="1">
      <c r="A92" s="63"/>
      <c r="B92" s="77"/>
    </row>
    <row r="93" spans="1:2" s="62" customFormat="1">
      <c r="A93" s="63"/>
      <c r="B93" s="77"/>
    </row>
    <row r="94" spans="1:2" s="62" customFormat="1">
      <c r="A94" s="63"/>
      <c r="B94" s="77"/>
    </row>
    <row r="95" spans="1:2" s="62" customFormat="1">
      <c r="A95" s="63"/>
      <c r="B95" s="77"/>
    </row>
    <row r="96" spans="1:2" s="62" customFormat="1">
      <c r="A96" s="63"/>
      <c r="B96" s="77"/>
    </row>
    <row r="97" spans="1:2" s="62" customFormat="1">
      <c r="A97" s="63"/>
      <c r="B97" s="77"/>
    </row>
    <row r="98" spans="1:2" s="62" customFormat="1">
      <c r="A98" s="63"/>
      <c r="B98" s="77"/>
    </row>
    <row r="99" spans="1:2" s="62" customFormat="1">
      <c r="A99" s="63"/>
      <c r="B99" s="77"/>
    </row>
    <row r="100" spans="1:2" s="62" customFormat="1">
      <c r="A100" s="63"/>
      <c r="B100" s="77"/>
    </row>
    <row r="101" spans="1:2" s="62" customFormat="1">
      <c r="A101" s="63"/>
      <c r="B101" s="77"/>
    </row>
    <row r="102" spans="1:2" s="62" customFormat="1">
      <c r="A102" s="63"/>
      <c r="B102" s="77"/>
    </row>
    <row r="103" spans="1:2" s="62" customFormat="1">
      <c r="A103" s="63"/>
      <c r="B103" s="77"/>
    </row>
    <row r="104" spans="1:2" s="62" customFormat="1">
      <c r="A104" s="63"/>
      <c r="B104" s="77"/>
    </row>
    <row r="105" spans="1:2" s="62" customFormat="1">
      <c r="A105" s="63"/>
      <c r="B105" s="77"/>
    </row>
    <row r="106" spans="1:2" s="62" customFormat="1">
      <c r="A106" s="63"/>
      <c r="B106" s="77"/>
    </row>
    <row r="107" spans="1:2" s="62" customFormat="1">
      <c r="A107" s="63"/>
      <c r="B107" s="77"/>
    </row>
    <row r="108" spans="1:2" s="62" customFormat="1">
      <c r="A108" s="63"/>
      <c r="B108" s="77"/>
    </row>
    <row r="109" spans="1:2" s="62" customFormat="1">
      <c r="A109" s="63"/>
      <c r="B109" s="77"/>
    </row>
    <row r="110" spans="1:2" s="62" customFormat="1">
      <c r="A110" s="63"/>
      <c r="B110" s="77"/>
    </row>
    <row r="111" spans="1:2" s="62" customFormat="1">
      <c r="A111" s="63"/>
      <c r="B111" s="77"/>
    </row>
    <row r="112" spans="1:2" s="62" customFormat="1">
      <c r="A112" s="63"/>
      <c r="B112" s="77"/>
    </row>
  </sheetData>
  <mergeCells count="59">
    <mergeCell ref="DH2:DJ2"/>
    <mergeCell ref="CR2:CT2"/>
    <mergeCell ref="CU2:CX2"/>
    <mergeCell ref="FA2:FC2"/>
    <mergeCell ref="EQ2:ES2"/>
    <mergeCell ref="ET2:EV2"/>
    <mergeCell ref="EW2:EY2"/>
    <mergeCell ref="EA2:ED2"/>
    <mergeCell ref="EF2:EH2"/>
    <mergeCell ref="EI2:EJ2"/>
    <mergeCell ref="EK2:EM2"/>
    <mergeCell ref="EN2:EP2"/>
    <mergeCell ref="DU2:DW2"/>
    <mergeCell ref="DX2:DZ2"/>
    <mergeCell ref="DR2:DT2"/>
    <mergeCell ref="I2:K2"/>
    <mergeCell ref="C2:D2"/>
    <mergeCell ref="F2:G2"/>
    <mergeCell ref="O2:Q2"/>
    <mergeCell ref="R2:T2"/>
    <mergeCell ref="BZ2:CB2"/>
    <mergeCell ref="AO2:AQ2"/>
    <mergeCell ref="BG2:BI2"/>
    <mergeCell ref="BM2:BO2"/>
    <mergeCell ref="BK2:BL2"/>
    <mergeCell ref="AR2:AS2"/>
    <mergeCell ref="BR2:BS2"/>
    <mergeCell ref="X2:Z2"/>
    <mergeCell ref="AB2:AC2"/>
    <mergeCell ref="CY2:DA2"/>
    <mergeCell ref="DB2:DD2"/>
    <mergeCell ref="DE2:DG2"/>
    <mergeCell ref="CE2:CG2"/>
    <mergeCell ref="CH2:CJ2"/>
    <mergeCell ref="CK2:CN2"/>
    <mergeCell ref="CO2:CQ2"/>
    <mergeCell ref="AJ2:AK2"/>
    <mergeCell ref="AY2:BA2"/>
    <mergeCell ref="BB2:BC2"/>
    <mergeCell ref="AL2:AN2"/>
    <mergeCell ref="CC2:CD2"/>
    <mergeCell ref="BT2:BV2"/>
    <mergeCell ref="BW2:BY2"/>
    <mergeCell ref="ET30:FA34"/>
    <mergeCell ref="FF30:FH34"/>
    <mergeCell ref="C1:K1"/>
    <mergeCell ref="DP1:DX1"/>
    <mergeCell ref="EJ1:ES1"/>
    <mergeCell ref="FD1:FH1"/>
    <mergeCell ref="BF1:BO1"/>
    <mergeCell ref="BZ1:CH1"/>
    <mergeCell ref="CT1:DD1"/>
    <mergeCell ref="L1:Q1"/>
    <mergeCell ref="AA1:AG1"/>
    <mergeCell ref="AR1:AW1"/>
    <mergeCell ref="DK2:DM2"/>
    <mergeCell ref="DN2:DQ2"/>
    <mergeCell ref="AH2:AI2"/>
    <mergeCell ref="AD2:AE2"/>
  </mergeCells>
  <phoneticPr fontId="3" type="noConversion"/>
  <pageMargins left="1.1811023622047245" right="0.39370078740157483" top="0.39370078740157483" bottom="0.78740157480314965" header="0.31496062992125984" footer="0.31496062992125984"/>
  <pageSetup paperSize="9" scale="65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4"/>
  <sheetViews>
    <sheetView workbookViewId="0">
      <selection activeCell="C1" sqref="C1"/>
    </sheetView>
  </sheetViews>
  <sheetFormatPr defaultRowHeight="12.75"/>
  <cols>
    <col min="1" max="1" width="26.42578125" style="51" customWidth="1"/>
    <col min="4" max="4" width="9.140625" style="54"/>
  </cols>
  <sheetData>
    <row r="1" spans="1:4">
      <c r="A1" s="50" t="s">
        <v>95</v>
      </c>
      <c r="B1" s="52">
        <v>377</v>
      </c>
      <c r="C1" s="53">
        <v>13</v>
      </c>
      <c r="D1" s="54">
        <f t="shared" ref="D1:D63" si="0">B1/C1</f>
        <v>29</v>
      </c>
    </row>
    <row r="2" spans="1:4">
      <c r="A2" s="50" t="s">
        <v>128</v>
      </c>
      <c r="B2" s="52">
        <v>285</v>
      </c>
      <c r="C2" s="53">
        <v>9</v>
      </c>
      <c r="D2" s="54">
        <f t="shared" si="0"/>
        <v>31.67</v>
      </c>
    </row>
    <row r="3" spans="1:4">
      <c r="A3" s="50" t="s">
        <v>129</v>
      </c>
      <c r="B3" s="52">
        <v>670</v>
      </c>
      <c r="C3" s="53">
        <v>23</v>
      </c>
      <c r="D3" s="54">
        <f t="shared" si="0"/>
        <v>29.13</v>
      </c>
    </row>
    <row r="4" spans="1:4">
      <c r="A4" s="50" t="s">
        <v>130</v>
      </c>
      <c r="B4" s="52">
        <v>4125</v>
      </c>
      <c r="C4" s="53">
        <v>138</v>
      </c>
      <c r="D4" s="54">
        <f t="shared" si="0"/>
        <v>29.89</v>
      </c>
    </row>
    <row r="5" spans="1:4">
      <c r="A5" s="50" t="s">
        <v>131</v>
      </c>
      <c r="B5" s="52">
        <v>3412</v>
      </c>
      <c r="C5" s="53">
        <v>109</v>
      </c>
      <c r="D5" s="54">
        <f t="shared" si="0"/>
        <v>31.3</v>
      </c>
    </row>
    <row r="6" spans="1:4">
      <c r="A6" s="50" t="s">
        <v>132</v>
      </c>
      <c r="B6" s="52">
        <v>995</v>
      </c>
      <c r="C6" s="53">
        <v>32</v>
      </c>
      <c r="D6" s="54">
        <f t="shared" si="0"/>
        <v>31.09</v>
      </c>
    </row>
    <row r="7" spans="1:4">
      <c r="A7" s="50" t="s">
        <v>133</v>
      </c>
      <c r="B7" s="52">
        <v>5082</v>
      </c>
      <c r="C7" s="53">
        <v>183</v>
      </c>
      <c r="D7" s="54">
        <f t="shared" si="0"/>
        <v>27.77</v>
      </c>
    </row>
    <row r="8" spans="1:4">
      <c r="A8" s="50" t="s">
        <v>134</v>
      </c>
      <c r="B8" s="52">
        <v>332</v>
      </c>
      <c r="C8" s="53">
        <v>11</v>
      </c>
      <c r="D8" s="54">
        <f t="shared" si="0"/>
        <v>30.18</v>
      </c>
    </row>
    <row r="9" spans="1:4">
      <c r="A9" s="50" t="s">
        <v>135</v>
      </c>
      <c r="B9" s="52">
        <v>2847</v>
      </c>
      <c r="C9" s="53">
        <v>97</v>
      </c>
      <c r="D9" s="54">
        <f t="shared" si="0"/>
        <v>29.35</v>
      </c>
    </row>
    <row r="10" spans="1:4">
      <c r="A10" s="50" t="s">
        <v>136</v>
      </c>
      <c r="B10" s="52">
        <v>725</v>
      </c>
      <c r="C10" s="53">
        <v>22</v>
      </c>
      <c r="D10" s="54">
        <f t="shared" si="0"/>
        <v>32.950000000000003</v>
      </c>
    </row>
    <row r="11" spans="1:4">
      <c r="A11" s="50" t="s">
        <v>137</v>
      </c>
      <c r="B11" s="52">
        <v>1856</v>
      </c>
      <c r="C11" s="53">
        <v>60</v>
      </c>
      <c r="D11" s="54">
        <f t="shared" si="0"/>
        <v>30.93</v>
      </c>
    </row>
    <row r="12" spans="1:4">
      <c r="A12" s="50" t="s">
        <v>138</v>
      </c>
      <c r="B12" s="52">
        <v>220</v>
      </c>
      <c r="C12" s="53">
        <v>9</v>
      </c>
      <c r="D12" s="54">
        <f t="shared" si="0"/>
        <v>24.44</v>
      </c>
    </row>
    <row r="13" spans="1:4">
      <c r="A13" s="50" t="s">
        <v>139</v>
      </c>
      <c r="B13" s="52">
        <v>4146</v>
      </c>
      <c r="C13" s="53">
        <v>137</v>
      </c>
      <c r="D13" s="54">
        <f t="shared" si="0"/>
        <v>30.26</v>
      </c>
    </row>
    <row r="14" spans="1:4">
      <c r="A14" s="50" t="s">
        <v>140</v>
      </c>
      <c r="B14" s="52">
        <v>1048</v>
      </c>
      <c r="C14" s="53">
        <v>33</v>
      </c>
      <c r="D14" s="54">
        <f t="shared" si="0"/>
        <v>31.76</v>
      </c>
    </row>
    <row r="15" spans="1:4">
      <c r="A15" s="50" t="s">
        <v>141</v>
      </c>
      <c r="B15" s="52">
        <v>2151</v>
      </c>
      <c r="C15" s="53">
        <v>68</v>
      </c>
      <c r="D15" s="54">
        <f t="shared" si="0"/>
        <v>31.63</v>
      </c>
    </row>
    <row r="16" spans="1:4">
      <c r="A16" s="50" t="s">
        <v>96</v>
      </c>
      <c r="B16" s="52">
        <v>5625</v>
      </c>
      <c r="C16" s="53">
        <v>170</v>
      </c>
      <c r="D16" s="54">
        <f t="shared" si="0"/>
        <v>33.090000000000003</v>
      </c>
    </row>
    <row r="17" spans="1:4">
      <c r="A17" s="50" t="s">
        <v>97</v>
      </c>
      <c r="B17" s="52">
        <v>364</v>
      </c>
      <c r="C17" s="53">
        <v>11</v>
      </c>
      <c r="D17" s="54">
        <f t="shared" si="0"/>
        <v>33.090000000000003</v>
      </c>
    </row>
    <row r="18" spans="1:4">
      <c r="A18" s="50" t="s">
        <v>142</v>
      </c>
      <c r="B18" s="52">
        <v>1134</v>
      </c>
      <c r="C18" s="53">
        <v>36</v>
      </c>
      <c r="D18" s="54">
        <f t="shared" si="0"/>
        <v>31.5</v>
      </c>
    </row>
    <row r="19" spans="1:4">
      <c r="A19" s="50" t="s">
        <v>143</v>
      </c>
      <c r="B19" s="52">
        <v>614</v>
      </c>
      <c r="C19" s="53">
        <v>20</v>
      </c>
      <c r="D19" s="54">
        <f t="shared" si="0"/>
        <v>30.7</v>
      </c>
    </row>
    <row r="20" spans="1:4">
      <c r="A20" s="50" t="s">
        <v>144</v>
      </c>
      <c r="B20" s="52">
        <v>1460</v>
      </c>
      <c r="C20" s="53">
        <v>48</v>
      </c>
      <c r="D20" s="54">
        <f t="shared" si="0"/>
        <v>30.42</v>
      </c>
    </row>
    <row r="21" spans="1:4">
      <c r="A21" s="50" t="s">
        <v>145</v>
      </c>
      <c r="B21" s="52">
        <v>1480</v>
      </c>
      <c r="C21" s="53">
        <v>46</v>
      </c>
      <c r="D21" s="54">
        <f t="shared" si="0"/>
        <v>32.17</v>
      </c>
    </row>
    <row r="22" spans="1:4">
      <c r="A22" s="50" t="s">
        <v>146</v>
      </c>
      <c r="B22" s="52">
        <v>1534</v>
      </c>
      <c r="C22" s="53">
        <v>42</v>
      </c>
      <c r="D22" s="54">
        <f t="shared" si="0"/>
        <v>36.520000000000003</v>
      </c>
    </row>
    <row r="23" spans="1:4">
      <c r="A23" s="50" t="s">
        <v>147</v>
      </c>
      <c r="B23" s="52">
        <v>1346</v>
      </c>
      <c r="C23" s="53">
        <v>39</v>
      </c>
      <c r="D23" s="54">
        <f t="shared" si="0"/>
        <v>34.51</v>
      </c>
    </row>
    <row r="24" spans="1:4">
      <c r="A24" s="50" t="s">
        <v>148</v>
      </c>
      <c r="B24" s="52">
        <v>1076</v>
      </c>
      <c r="C24" s="53">
        <v>33</v>
      </c>
      <c r="D24" s="54">
        <f t="shared" si="0"/>
        <v>32.61</v>
      </c>
    </row>
    <row r="25" spans="1:4">
      <c r="A25" s="50" t="s">
        <v>149</v>
      </c>
      <c r="B25" s="52">
        <v>515</v>
      </c>
      <c r="C25" s="53">
        <v>15</v>
      </c>
      <c r="D25" s="54">
        <f t="shared" si="0"/>
        <v>34.33</v>
      </c>
    </row>
    <row r="26" spans="1:4">
      <c r="A26" s="50" t="s">
        <v>150</v>
      </c>
      <c r="B26" s="52">
        <v>218</v>
      </c>
      <c r="C26" s="53">
        <v>6</v>
      </c>
      <c r="D26" s="54">
        <f t="shared" si="0"/>
        <v>36.33</v>
      </c>
    </row>
    <row r="27" spans="1:4">
      <c r="A27" s="50" t="s">
        <v>151</v>
      </c>
      <c r="B27" s="52">
        <v>356</v>
      </c>
      <c r="C27" s="53">
        <v>14</v>
      </c>
      <c r="D27" s="54">
        <f t="shared" si="0"/>
        <v>25.43</v>
      </c>
    </row>
    <row r="28" spans="1:4">
      <c r="A28" s="50" t="s">
        <v>152</v>
      </c>
      <c r="B28" s="52">
        <v>1697</v>
      </c>
      <c r="C28" s="53">
        <v>52</v>
      </c>
      <c r="D28" s="54">
        <f t="shared" si="0"/>
        <v>32.630000000000003</v>
      </c>
    </row>
    <row r="29" spans="1:4">
      <c r="A29" s="50" t="s">
        <v>153</v>
      </c>
      <c r="B29" s="52">
        <v>1680</v>
      </c>
      <c r="C29" s="53">
        <v>47</v>
      </c>
      <c r="D29" s="54">
        <f t="shared" si="0"/>
        <v>35.74</v>
      </c>
    </row>
    <row r="30" spans="1:4">
      <c r="A30" s="50" t="s">
        <v>154</v>
      </c>
      <c r="B30" s="52">
        <v>1562</v>
      </c>
      <c r="C30" s="53">
        <v>45</v>
      </c>
      <c r="D30" s="54">
        <f t="shared" si="0"/>
        <v>34.71</v>
      </c>
    </row>
    <row r="31" spans="1:4">
      <c r="A31" s="50" t="s">
        <v>98</v>
      </c>
      <c r="B31" s="52">
        <v>472</v>
      </c>
      <c r="C31" s="53">
        <v>13</v>
      </c>
      <c r="D31" s="54">
        <f t="shared" si="0"/>
        <v>36.31</v>
      </c>
    </row>
    <row r="32" spans="1:4">
      <c r="A32" s="50" t="s">
        <v>155</v>
      </c>
      <c r="B32" s="52">
        <v>1097</v>
      </c>
      <c r="C32" s="53">
        <v>37</v>
      </c>
      <c r="D32" s="54">
        <f t="shared" si="0"/>
        <v>29.65</v>
      </c>
    </row>
    <row r="33" spans="1:4">
      <c r="A33" s="50" t="s">
        <v>156</v>
      </c>
      <c r="B33" s="52">
        <v>1580</v>
      </c>
      <c r="C33" s="53">
        <v>54</v>
      </c>
      <c r="D33" s="54">
        <f t="shared" si="0"/>
        <v>29.26</v>
      </c>
    </row>
    <row r="34" spans="1:4">
      <c r="A34" s="50" t="s">
        <v>99</v>
      </c>
      <c r="B34" s="52">
        <v>1997</v>
      </c>
      <c r="C34" s="53">
        <v>59</v>
      </c>
      <c r="D34" s="54">
        <f t="shared" si="0"/>
        <v>33.85</v>
      </c>
    </row>
    <row r="35" spans="1:4">
      <c r="A35" s="50" t="s">
        <v>100</v>
      </c>
      <c r="B35" s="52">
        <v>1028</v>
      </c>
      <c r="C35" s="53">
        <v>32</v>
      </c>
      <c r="D35" s="54">
        <f t="shared" si="0"/>
        <v>32.130000000000003</v>
      </c>
    </row>
    <row r="36" spans="1:4">
      <c r="A36" s="50" t="s">
        <v>157</v>
      </c>
      <c r="B36" s="52">
        <v>3183</v>
      </c>
      <c r="C36" s="53">
        <v>87</v>
      </c>
      <c r="D36" s="54">
        <f t="shared" si="0"/>
        <v>36.590000000000003</v>
      </c>
    </row>
    <row r="37" spans="1:4">
      <c r="A37" s="50" t="s">
        <v>158</v>
      </c>
      <c r="B37" s="52">
        <v>2306</v>
      </c>
      <c r="C37" s="53">
        <v>62</v>
      </c>
      <c r="D37" s="54">
        <f t="shared" si="0"/>
        <v>37.19</v>
      </c>
    </row>
    <row r="38" spans="1:4">
      <c r="A38" s="50" t="s">
        <v>101</v>
      </c>
      <c r="B38" s="52">
        <v>1394</v>
      </c>
      <c r="C38" s="53">
        <v>35</v>
      </c>
      <c r="D38" s="54">
        <f t="shared" si="0"/>
        <v>39.83</v>
      </c>
    </row>
    <row r="39" spans="1:4">
      <c r="A39" s="50" t="s">
        <v>102</v>
      </c>
      <c r="B39" s="52">
        <v>584</v>
      </c>
      <c r="C39" s="53">
        <v>19</v>
      </c>
      <c r="D39" s="54">
        <f t="shared" si="0"/>
        <v>30.74</v>
      </c>
    </row>
    <row r="40" spans="1:4">
      <c r="A40" s="50" t="s">
        <v>103</v>
      </c>
      <c r="B40" s="52">
        <v>952</v>
      </c>
      <c r="C40" s="53">
        <v>33</v>
      </c>
      <c r="D40" s="54">
        <f t="shared" si="0"/>
        <v>28.85</v>
      </c>
    </row>
    <row r="41" spans="1:4">
      <c r="A41" s="50" t="s">
        <v>104</v>
      </c>
      <c r="B41" s="52">
        <v>1132</v>
      </c>
      <c r="C41" s="53">
        <v>34</v>
      </c>
      <c r="D41" s="54">
        <f t="shared" si="0"/>
        <v>33.29</v>
      </c>
    </row>
    <row r="42" spans="1:4">
      <c r="A42" s="50" t="s">
        <v>105</v>
      </c>
      <c r="B42" s="52">
        <v>991</v>
      </c>
      <c r="C42" s="53">
        <v>30</v>
      </c>
      <c r="D42" s="54">
        <f t="shared" si="0"/>
        <v>33.03</v>
      </c>
    </row>
    <row r="43" spans="1:4">
      <c r="A43" s="50" t="s">
        <v>106</v>
      </c>
      <c r="B43" s="52">
        <v>1399</v>
      </c>
      <c r="C43" s="53">
        <v>41</v>
      </c>
      <c r="D43" s="54">
        <f t="shared" si="0"/>
        <v>34.119999999999997</v>
      </c>
    </row>
    <row r="44" spans="1:4">
      <c r="A44" s="50" t="s">
        <v>107</v>
      </c>
      <c r="B44" s="52">
        <v>978</v>
      </c>
      <c r="C44" s="53">
        <v>27</v>
      </c>
      <c r="D44" s="54">
        <f t="shared" si="0"/>
        <v>36.22</v>
      </c>
    </row>
    <row r="45" spans="1:4">
      <c r="A45" s="50" t="s">
        <v>108</v>
      </c>
      <c r="B45" s="52">
        <v>635</v>
      </c>
      <c r="C45" s="53">
        <v>17</v>
      </c>
      <c r="D45" s="54">
        <f t="shared" si="0"/>
        <v>37.35</v>
      </c>
    </row>
    <row r="46" spans="1:4">
      <c r="A46" s="50" t="s">
        <v>109</v>
      </c>
      <c r="B46" s="52">
        <v>983</v>
      </c>
      <c r="C46" s="53">
        <v>24</v>
      </c>
      <c r="D46" s="54">
        <f t="shared" si="0"/>
        <v>40.96</v>
      </c>
    </row>
    <row r="47" spans="1:4">
      <c r="A47" s="50" t="s">
        <v>110</v>
      </c>
      <c r="B47" s="52">
        <v>216</v>
      </c>
      <c r="C47" s="53">
        <v>7</v>
      </c>
      <c r="D47" s="54">
        <f t="shared" si="0"/>
        <v>30.86</v>
      </c>
    </row>
    <row r="48" spans="1:4">
      <c r="A48" s="50" t="s">
        <v>111</v>
      </c>
      <c r="B48" s="52">
        <v>486</v>
      </c>
      <c r="C48" s="53">
        <v>15</v>
      </c>
      <c r="D48" s="54">
        <f t="shared" si="0"/>
        <v>32.4</v>
      </c>
    </row>
    <row r="49" spans="1:4">
      <c r="A49" s="50" t="s">
        <v>112</v>
      </c>
      <c r="B49" s="52">
        <v>794</v>
      </c>
      <c r="C49" s="53">
        <v>30</v>
      </c>
      <c r="D49" s="54">
        <f t="shared" si="0"/>
        <v>26.47</v>
      </c>
    </row>
    <row r="50" spans="1:4">
      <c r="A50" s="50" t="s">
        <v>113</v>
      </c>
      <c r="B50" s="52">
        <v>1604</v>
      </c>
      <c r="C50" s="53">
        <v>48</v>
      </c>
      <c r="D50" s="54">
        <f t="shared" si="0"/>
        <v>33.42</v>
      </c>
    </row>
    <row r="51" spans="1:4">
      <c r="A51" s="50" t="s">
        <v>114</v>
      </c>
      <c r="B51" s="52">
        <v>238</v>
      </c>
      <c r="C51" s="53">
        <v>7</v>
      </c>
      <c r="D51" s="54">
        <f t="shared" si="0"/>
        <v>34</v>
      </c>
    </row>
    <row r="52" spans="1:4">
      <c r="A52" s="50" t="s">
        <v>115</v>
      </c>
      <c r="B52" s="52">
        <v>776</v>
      </c>
      <c r="C52" s="53">
        <v>24</v>
      </c>
      <c r="D52" s="54">
        <f t="shared" si="0"/>
        <v>32.33</v>
      </c>
    </row>
    <row r="53" spans="1:4">
      <c r="A53" s="50" t="s">
        <v>116</v>
      </c>
      <c r="B53" s="52">
        <v>926</v>
      </c>
      <c r="C53" s="53">
        <v>32</v>
      </c>
      <c r="D53" s="54">
        <f t="shared" si="0"/>
        <v>28.94</v>
      </c>
    </row>
    <row r="54" spans="1:4">
      <c r="A54" s="50" t="s">
        <v>117</v>
      </c>
      <c r="B54" s="52">
        <v>560</v>
      </c>
      <c r="C54" s="53">
        <v>14</v>
      </c>
      <c r="D54" s="54">
        <f t="shared" si="0"/>
        <v>40</v>
      </c>
    </row>
    <row r="55" spans="1:4">
      <c r="A55" s="50" t="s">
        <v>118</v>
      </c>
      <c r="B55" s="52">
        <v>746</v>
      </c>
      <c r="C55" s="53">
        <v>24</v>
      </c>
      <c r="D55" s="54">
        <f t="shared" si="0"/>
        <v>31.08</v>
      </c>
    </row>
    <row r="56" spans="1:4">
      <c r="A56" s="50" t="s">
        <v>119</v>
      </c>
      <c r="B56" s="52">
        <v>1062</v>
      </c>
      <c r="C56" s="53">
        <v>29</v>
      </c>
      <c r="D56" s="54">
        <f t="shared" si="0"/>
        <v>36.619999999999997</v>
      </c>
    </row>
    <row r="57" spans="1:4">
      <c r="A57" s="50" t="s">
        <v>120</v>
      </c>
      <c r="B57" s="52">
        <v>200</v>
      </c>
      <c r="C57" s="53">
        <v>7</v>
      </c>
      <c r="D57" s="54">
        <f t="shared" si="0"/>
        <v>28.57</v>
      </c>
    </row>
    <row r="58" spans="1:4">
      <c r="A58" s="50" t="s">
        <v>121</v>
      </c>
      <c r="B58" s="52">
        <v>88</v>
      </c>
      <c r="C58" s="53">
        <v>3</v>
      </c>
      <c r="D58" s="54">
        <f t="shared" si="0"/>
        <v>29.33</v>
      </c>
    </row>
    <row r="59" spans="1:4">
      <c r="A59" s="50" t="s">
        <v>122</v>
      </c>
      <c r="B59" s="52">
        <v>411</v>
      </c>
      <c r="C59" s="53">
        <v>12</v>
      </c>
      <c r="D59" s="54">
        <f t="shared" si="0"/>
        <v>34.25</v>
      </c>
    </row>
    <row r="60" spans="1:4">
      <c r="A60" s="50" t="s">
        <v>123</v>
      </c>
      <c r="B60" s="52">
        <v>997</v>
      </c>
      <c r="C60" s="53">
        <v>28</v>
      </c>
      <c r="D60" s="54">
        <f t="shared" si="0"/>
        <v>35.61</v>
      </c>
    </row>
    <row r="61" spans="1:4">
      <c r="A61" s="50" t="s">
        <v>124</v>
      </c>
      <c r="B61" s="52">
        <v>212</v>
      </c>
      <c r="C61" s="53">
        <v>6</v>
      </c>
      <c r="D61" s="54">
        <f t="shared" si="0"/>
        <v>35.33</v>
      </c>
    </row>
    <row r="62" spans="1:4">
      <c r="A62" s="50" t="s">
        <v>125</v>
      </c>
      <c r="B62" s="52">
        <v>0</v>
      </c>
      <c r="C62" s="53">
        <v>0</v>
      </c>
    </row>
    <row r="63" spans="1:4">
      <c r="A63" s="50" t="s">
        <v>126</v>
      </c>
      <c r="B63" s="52">
        <v>868</v>
      </c>
      <c r="C63" s="53">
        <v>29</v>
      </c>
      <c r="D63" s="54">
        <f t="shared" si="0"/>
        <v>29.93</v>
      </c>
    </row>
    <row r="64" spans="1:4">
      <c r="A64" s="50" t="s">
        <v>127</v>
      </c>
      <c r="B64" s="52">
        <v>2053</v>
      </c>
      <c r="C64" s="53">
        <v>56</v>
      </c>
      <c r="D64" s="54">
        <f>B64/C64</f>
        <v>36.659999999999997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C12"/>
  <sheetViews>
    <sheetView topLeftCell="AP1" workbookViewId="0">
      <selection activeCell="IL6" sqref="C6:IL6"/>
    </sheetView>
  </sheetViews>
  <sheetFormatPr defaultRowHeight="12.75"/>
  <cols>
    <col min="2" max="2" width="26.28515625" customWidth="1"/>
    <col min="3" max="3" width="4.5703125" bestFit="1" customWidth="1"/>
    <col min="4" max="4" width="4.7109375" bestFit="1" customWidth="1"/>
    <col min="5" max="5" width="4.85546875" bestFit="1" customWidth="1"/>
    <col min="6" max="6" width="4.5703125" bestFit="1" customWidth="1"/>
    <col min="7" max="7" width="4.7109375" bestFit="1" customWidth="1"/>
    <col min="8" max="8" width="4.85546875" bestFit="1" customWidth="1"/>
    <col min="9" max="9" width="4.5703125" bestFit="1" customWidth="1"/>
    <col min="10" max="11" width="4.7109375" bestFit="1" customWidth="1"/>
    <col min="12" max="12" width="4.85546875" bestFit="1" customWidth="1"/>
    <col min="13" max="13" width="4.5703125" bestFit="1" customWidth="1"/>
    <col min="14" max="15" width="4.7109375" bestFit="1" customWidth="1"/>
    <col min="16" max="16" width="4.85546875" bestFit="1" customWidth="1"/>
    <col min="17" max="17" width="4.5703125" bestFit="1" customWidth="1"/>
    <col min="18" max="18" width="4.7109375" bestFit="1" customWidth="1"/>
    <col min="19" max="19" width="4.85546875" bestFit="1" customWidth="1"/>
    <col min="20" max="20" width="4.5703125" bestFit="1" customWidth="1"/>
    <col min="21" max="21" width="4.7109375" bestFit="1" customWidth="1"/>
    <col min="22" max="22" width="4.85546875" bestFit="1" customWidth="1"/>
    <col min="23" max="23" width="4.5703125" bestFit="1" customWidth="1"/>
    <col min="24" max="25" width="4.7109375" bestFit="1" customWidth="1"/>
    <col min="26" max="26" width="4.85546875" bestFit="1" customWidth="1"/>
    <col min="27" max="27" width="4.5703125" bestFit="1" customWidth="1"/>
    <col min="28" max="28" width="4.7109375" bestFit="1" customWidth="1"/>
    <col min="29" max="29" width="4.85546875" bestFit="1" customWidth="1"/>
    <col min="30" max="30" width="4.5703125" bestFit="1" customWidth="1"/>
    <col min="31" max="31" width="4.7109375" bestFit="1" customWidth="1"/>
    <col min="32" max="32" width="4.85546875" bestFit="1" customWidth="1"/>
    <col min="33" max="33" width="4.5703125" bestFit="1" customWidth="1"/>
    <col min="34" max="34" width="4.7109375" bestFit="1" customWidth="1"/>
    <col min="35" max="35" width="4.85546875" bestFit="1" customWidth="1"/>
    <col min="36" max="36" width="4.5703125" bestFit="1" customWidth="1"/>
    <col min="37" max="37" width="4.7109375" bestFit="1" customWidth="1"/>
    <col min="38" max="38" width="4.85546875" bestFit="1" customWidth="1"/>
    <col min="39" max="39" width="4.5703125" bestFit="1" customWidth="1"/>
    <col min="40" max="40" width="4.7109375" bestFit="1" customWidth="1"/>
    <col min="41" max="41" width="4.85546875" bestFit="1" customWidth="1"/>
    <col min="42" max="42" width="4.5703125" bestFit="1" customWidth="1"/>
    <col min="43" max="43" width="4.7109375" bestFit="1" customWidth="1"/>
    <col min="44" max="44" width="4.85546875" bestFit="1" customWidth="1"/>
    <col min="45" max="45" width="4.5703125" bestFit="1" customWidth="1"/>
    <col min="46" max="47" width="4.7109375" bestFit="1" customWidth="1"/>
    <col min="48" max="48" width="4.85546875" bestFit="1" customWidth="1"/>
    <col min="49" max="49" width="4.5703125" bestFit="1" customWidth="1"/>
    <col min="50" max="50" width="4.7109375" bestFit="1" customWidth="1"/>
    <col min="51" max="51" width="4.85546875" bestFit="1" customWidth="1"/>
    <col min="52" max="52" width="4.5703125" bestFit="1" customWidth="1"/>
    <col min="53" max="53" width="4.7109375" bestFit="1" customWidth="1"/>
    <col min="54" max="54" width="4.85546875" bestFit="1" customWidth="1"/>
    <col min="55" max="55" width="4.5703125" bestFit="1" customWidth="1"/>
    <col min="56" max="56" width="4.7109375" bestFit="1" customWidth="1"/>
    <col min="57" max="57" width="4.85546875" bestFit="1" customWidth="1"/>
    <col min="58" max="58" width="4.5703125" bestFit="1" customWidth="1"/>
    <col min="59" max="59" width="4.85546875" bestFit="1" customWidth="1"/>
    <col min="60" max="60" width="4.5703125" bestFit="1" customWidth="1"/>
    <col min="61" max="61" width="4.7109375" bestFit="1" customWidth="1"/>
    <col min="62" max="62" width="4.85546875" bestFit="1" customWidth="1"/>
    <col min="63" max="63" width="4.5703125" bestFit="1" customWidth="1"/>
    <col min="64" max="64" width="4.7109375" bestFit="1" customWidth="1"/>
    <col min="65" max="65" width="4.85546875" bestFit="1" customWidth="1"/>
    <col min="66" max="66" width="4.5703125" bestFit="1" customWidth="1"/>
    <col min="67" max="67" width="4.85546875" bestFit="1" customWidth="1"/>
    <col min="68" max="68" width="4.5703125" bestFit="1" customWidth="1"/>
    <col min="69" max="69" width="4.85546875" bestFit="1" customWidth="1"/>
    <col min="70" max="70" width="4.5703125" bestFit="1" customWidth="1"/>
    <col min="71" max="71" width="4.85546875" bestFit="1" customWidth="1"/>
    <col min="72" max="72" width="4.5703125" bestFit="1" customWidth="1"/>
    <col min="73" max="73" width="4.85546875" bestFit="1" customWidth="1"/>
    <col min="74" max="74" width="4.5703125" bestFit="1" customWidth="1"/>
    <col min="75" max="75" width="4.85546875" bestFit="1" customWidth="1"/>
    <col min="76" max="76" width="4.5703125" bestFit="1" customWidth="1"/>
    <col min="77" max="77" width="4.7109375" bestFit="1" customWidth="1"/>
    <col min="78" max="78" width="4.85546875" bestFit="1" customWidth="1"/>
    <col min="79" max="79" width="4.5703125" bestFit="1" customWidth="1"/>
    <col min="80" max="80" width="4.7109375" bestFit="1" customWidth="1"/>
    <col min="81" max="81" width="4.85546875" bestFit="1" customWidth="1"/>
    <col min="82" max="82" width="4.5703125" bestFit="1" customWidth="1"/>
    <col min="83" max="83" width="4.7109375" bestFit="1" customWidth="1"/>
    <col min="84" max="84" width="4.85546875" bestFit="1" customWidth="1"/>
    <col min="85" max="85" width="4.5703125" bestFit="1" customWidth="1"/>
    <col min="86" max="86" width="4.7109375" bestFit="1" customWidth="1"/>
    <col min="87" max="87" width="4.85546875" bestFit="1" customWidth="1"/>
    <col min="88" max="88" width="4.5703125" bestFit="1" customWidth="1"/>
    <col min="89" max="90" width="4.7109375" bestFit="1" customWidth="1"/>
    <col min="91" max="91" width="4.85546875" bestFit="1" customWidth="1"/>
    <col min="92" max="92" width="4.5703125" bestFit="1" customWidth="1"/>
    <col min="93" max="93" width="4.7109375" bestFit="1" customWidth="1"/>
    <col min="94" max="94" width="4.85546875" bestFit="1" customWidth="1"/>
    <col min="95" max="95" width="4.5703125" bestFit="1" customWidth="1"/>
    <col min="96" max="97" width="4.7109375" bestFit="1" customWidth="1"/>
    <col min="98" max="98" width="4.85546875" bestFit="1" customWidth="1"/>
    <col min="99" max="99" width="4.5703125" bestFit="1" customWidth="1"/>
    <col min="100" max="100" width="4.7109375" bestFit="1" customWidth="1"/>
    <col min="101" max="101" width="4.85546875" bestFit="1" customWidth="1"/>
    <col min="102" max="102" width="4.5703125" bestFit="1" customWidth="1"/>
    <col min="103" max="104" width="4.7109375" bestFit="1" customWidth="1"/>
    <col min="105" max="105" width="4.85546875" bestFit="1" customWidth="1"/>
    <col min="106" max="106" width="4.5703125" bestFit="1" customWidth="1"/>
    <col min="107" max="108" width="4.7109375" bestFit="1" customWidth="1"/>
    <col min="109" max="109" width="4.85546875" bestFit="1" customWidth="1"/>
    <col min="110" max="110" width="4.5703125" bestFit="1" customWidth="1"/>
    <col min="111" max="111" width="4.7109375" bestFit="1" customWidth="1"/>
    <col min="112" max="112" width="4.85546875" bestFit="1" customWidth="1"/>
    <col min="113" max="113" width="4.5703125" bestFit="1" customWidth="1"/>
    <col min="114" max="115" width="4.7109375" bestFit="1" customWidth="1"/>
    <col min="116" max="116" width="4.85546875" bestFit="1" customWidth="1"/>
    <col min="117" max="117" width="4.5703125" bestFit="1" customWidth="1"/>
    <col min="118" max="118" width="4.7109375" bestFit="1" customWidth="1"/>
    <col min="119" max="119" width="4.85546875" bestFit="1" customWidth="1"/>
    <col min="120" max="120" width="4.5703125" bestFit="1" customWidth="1"/>
    <col min="121" max="121" width="4.7109375" bestFit="1" customWidth="1"/>
    <col min="122" max="122" width="4.85546875" bestFit="1" customWidth="1"/>
    <col min="123" max="123" width="4.5703125" bestFit="1" customWidth="1"/>
    <col min="124" max="124" width="4.7109375" bestFit="1" customWidth="1"/>
    <col min="125" max="125" width="4.85546875" bestFit="1" customWidth="1"/>
    <col min="126" max="126" width="4.5703125" bestFit="1" customWidth="1"/>
    <col min="127" max="127" width="4.7109375" bestFit="1" customWidth="1"/>
    <col min="128" max="128" width="4.85546875" bestFit="1" customWidth="1"/>
    <col min="129" max="129" width="4.5703125" bestFit="1" customWidth="1"/>
    <col min="130" max="130" width="4.85546875" bestFit="1" customWidth="1"/>
    <col min="131" max="131" width="4.5703125" bestFit="1" customWidth="1"/>
    <col min="132" max="132" width="4.7109375" bestFit="1" customWidth="1"/>
    <col min="133" max="133" width="4.85546875" bestFit="1" customWidth="1"/>
    <col min="134" max="134" width="4.5703125" bestFit="1" customWidth="1"/>
    <col min="135" max="135" width="4.85546875" bestFit="1" customWidth="1"/>
    <col min="136" max="136" width="4.5703125" bestFit="1" customWidth="1"/>
    <col min="137" max="137" width="4.7109375" bestFit="1" customWidth="1"/>
    <col min="138" max="138" width="4.85546875" bestFit="1" customWidth="1"/>
    <col min="139" max="139" width="4.5703125" bestFit="1" customWidth="1"/>
    <col min="140" max="140" width="4.7109375" bestFit="1" customWidth="1"/>
    <col min="141" max="141" width="4.85546875" bestFit="1" customWidth="1"/>
    <col min="142" max="142" width="4.5703125" bestFit="1" customWidth="1"/>
    <col min="143" max="144" width="4.7109375" bestFit="1" customWidth="1"/>
    <col min="145" max="145" width="4.85546875" bestFit="1" customWidth="1"/>
    <col min="146" max="146" width="4.5703125" bestFit="1" customWidth="1"/>
    <col min="147" max="147" width="4.85546875" bestFit="1" customWidth="1"/>
    <col min="148" max="148" width="4.5703125" bestFit="1" customWidth="1"/>
    <col min="149" max="149" width="4.7109375" bestFit="1" customWidth="1"/>
    <col min="150" max="150" width="4.85546875" bestFit="1" customWidth="1"/>
    <col min="151" max="151" width="4.5703125" bestFit="1" customWidth="1"/>
    <col min="152" max="152" width="4.7109375" bestFit="1" customWidth="1"/>
    <col min="153" max="153" width="4.85546875" bestFit="1" customWidth="1"/>
    <col min="154" max="154" width="4.5703125" bestFit="1" customWidth="1"/>
    <col min="155" max="155" width="4.7109375" bestFit="1" customWidth="1"/>
    <col min="156" max="156" width="4.85546875" bestFit="1" customWidth="1"/>
    <col min="157" max="157" width="4.5703125" bestFit="1" customWidth="1"/>
    <col min="158" max="159" width="4.7109375" bestFit="1" customWidth="1"/>
    <col min="160" max="160" width="4.85546875" bestFit="1" customWidth="1"/>
    <col min="161" max="161" width="4.5703125" bestFit="1" customWidth="1"/>
    <col min="162" max="162" width="4.85546875" bestFit="1" customWidth="1"/>
    <col min="163" max="163" width="4.5703125" bestFit="1" customWidth="1"/>
    <col min="164" max="164" width="4.7109375" bestFit="1" customWidth="1"/>
    <col min="165" max="165" width="4.85546875" bestFit="1" customWidth="1"/>
    <col min="166" max="166" width="4.5703125" bestFit="1" customWidth="1"/>
    <col min="167" max="167" width="4.7109375" bestFit="1" customWidth="1"/>
    <col min="168" max="168" width="4.85546875" bestFit="1" customWidth="1"/>
    <col min="169" max="169" width="4.5703125" bestFit="1" customWidth="1"/>
    <col min="170" max="171" width="4.7109375" bestFit="1" customWidth="1"/>
    <col min="172" max="172" width="4.85546875" bestFit="1" customWidth="1"/>
    <col min="173" max="173" width="4.5703125" bestFit="1" customWidth="1"/>
    <col min="174" max="174" width="4.7109375" bestFit="1" customWidth="1"/>
    <col min="175" max="175" width="4.85546875" bestFit="1" customWidth="1"/>
    <col min="176" max="176" width="4.5703125" bestFit="1" customWidth="1"/>
    <col min="177" max="177" width="4.7109375" bestFit="1" customWidth="1"/>
    <col min="178" max="178" width="4.85546875" bestFit="1" customWidth="1"/>
    <col min="179" max="179" width="4.5703125" bestFit="1" customWidth="1"/>
    <col min="180" max="181" width="4.7109375" bestFit="1" customWidth="1"/>
    <col min="182" max="182" width="4.85546875" bestFit="1" customWidth="1"/>
    <col min="183" max="183" width="4.5703125" bestFit="1" customWidth="1"/>
    <col min="184" max="184" width="4.7109375" bestFit="1" customWidth="1"/>
    <col min="185" max="185" width="4.85546875" bestFit="1" customWidth="1"/>
    <col min="186" max="186" width="4.5703125" bestFit="1" customWidth="1"/>
    <col min="187" max="187" width="4.7109375" bestFit="1" customWidth="1"/>
    <col min="188" max="188" width="4.85546875" bestFit="1" customWidth="1"/>
    <col min="189" max="189" width="4.5703125" bestFit="1" customWidth="1"/>
    <col min="190" max="190" width="4.7109375" bestFit="1" customWidth="1"/>
    <col min="191" max="191" width="4.85546875" bestFit="1" customWidth="1"/>
    <col min="192" max="192" width="4.5703125" bestFit="1" customWidth="1"/>
    <col min="193" max="193" width="4.7109375" bestFit="1" customWidth="1"/>
    <col min="194" max="194" width="4.85546875" bestFit="1" customWidth="1"/>
    <col min="195" max="195" width="4.5703125" bestFit="1" customWidth="1"/>
    <col min="196" max="196" width="4.7109375" bestFit="1" customWidth="1"/>
    <col min="197" max="197" width="4.85546875" bestFit="1" customWidth="1"/>
    <col min="198" max="198" width="4.5703125" bestFit="1" customWidth="1"/>
    <col min="199" max="200" width="4.7109375" bestFit="1" customWidth="1"/>
    <col min="201" max="201" width="4.85546875" bestFit="1" customWidth="1"/>
    <col min="202" max="202" width="4.5703125" bestFit="1" customWidth="1"/>
    <col min="203" max="203" width="4.7109375" bestFit="1" customWidth="1"/>
    <col min="204" max="204" width="4.85546875" bestFit="1" customWidth="1"/>
    <col min="205" max="205" width="4.5703125" bestFit="1" customWidth="1"/>
    <col min="206" max="206" width="4.7109375" bestFit="1" customWidth="1"/>
    <col min="207" max="207" width="4.85546875" bestFit="1" customWidth="1"/>
    <col min="208" max="208" width="4.5703125" bestFit="1" customWidth="1"/>
    <col min="209" max="209" width="4.7109375" bestFit="1" customWidth="1"/>
    <col min="210" max="210" width="4.85546875" bestFit="1" customWidth="1"/>
    <col min="211" max="211" width="4.5703125" bestFit="1" customWidth="1"/>
    <col min="212" max="213" width="4.7109375" bestFit="1" customWidth="1"/>
    <col min="214" max="214" width="4.85546875" bestFit="1" customWidth="1"/>
    <col min="215" max="215" width="4.5703125" bestFit="1" customWidth="1"/>
    <col min="216" max="216" width="4.7109375" bestFit="1" customWidth="1"/>
    <col min="217" max="217" width="4.85546875" bestFit="1" customWidth="1"/>
    <col min="218" max="218" width="4.5703125" bestFit="1" customWidth="1"/>
    <col min="219" max="219" width="4.7109375" bestFit="1" customWidth="1"/>
    <col min="220" max="220" width="4.85546875" bestFit="1" customWidth="1"/>
    <col min="221" max="221" width="4.5703125" bestFit="1" customWidth="1"/>
    <col min="222" max="223" width="4.7109375" bestFit="1" customWidth="1"/>
    <col min="224" max="224" width="4.85546875" bestFit="1" customWidth="1"/>
    <col min="225" max="225" width="4.5703125" bestFit="1" customWidth="1"/>
    <col min="226" max="226" width="4.7109375" bestFit="1" customWidth="1"/>
    <col min="227" max="227" width="4.85546875" bestFit="1" customWidth="1"/>
    <col min="228" max="228" width="4.5703125" bestFit="1" customWidth="1"/>
    <col min="229" max="229" width="4.7109375" bestFit="1" customWidth="1"/>
    <col min="230" max="230" width="4.85546875" bestFit="1" customWidth="1"/>
    <col min="231" max="231" width="4.5703125" bestFit="1" customWidth="1"/>
    <col min="232" max="232" width="4.7109375" bestFit="1" customWidth="1"/>
    <col min="233" max="233" width="4.85546875" bestFit="1" customWidth="1"/>
    <col min="234" max="234" width="4.5703125" bestFit="1" customWidth="1"/>
    <col min="235" max="235" width="4.7109375" bestFit="1" customWidth="1"/>
    <col min="236" max="236" width="4.85546875" bestFit="1" customWidth="1"/>
    <col min="237" max="237" width="4.5703125" bestFit="1" customWidth="1"/>
    <col min="238" max="238" width="4.7109375" bestFit="1" customWidth="1"/>
    <col min="239" max="239" width="4.85546875" bestFit="1" customWidth="1"/>
    <col min="240" max="240" width="4.5703125" bestFit="1" customWidth="1"/>
    <col min="241" max="241" width="4.85546875" bestFit="1" customWidth="1"/>
    <col min="242" max="242" width="4.5703125" bestFit="1" customWidth="1"/>
    <col min="243" max="243" width="4.85546875" bestFit="1" customWidth="1"/>
    <col min="244" max="244" width="4.5703125" bestFit="1" customWidth="1"/>
    <col min="245" max="245" width="4.7109375" bestFit="1" customWidth="1"/>
    <col min="246" max="246" width="4.85546875" bestFit="1" customWidth="1"/>
  </cols>
  <sheetData>
    <row r="1" spans="1:263">
      <c r="A1" s="1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18"/>
      <c r="IR1" s="5"/>
      <c r="IS1" s="25"/>
      <c r="IT1" s="15"/>
      <c r="IU1" s="22"/>
      <c r="IV1" s="28"/>
      <c r="IW1" s="23"/>
      <c r="IX1" s="12"/>
      <c r="IY1" s="48"/>
      <c r="IZ1" s="23"/>
      <c r="JA1" s="48"/>
      <c r="JB1" s="23"/>
      <c r="JC1" s="31"/>
    </row>
    <row r="2" spans="1:263" ht="84.75" customHeight="1">
      <c r="A2" s="2"/>
      <c r="B2" s="3"/>
      <c r="C2" s="97" t="s">
        <v>5</v>
      </c>
      <c r="D2" s="97"/>
      <c r="E2" s="97"/>
      <c r="F2" s="96" t="s">
        <v>6</v>
      </c>
      <c r="G2" s="96"/>
      <c r="H2" s="96"/>
      <c r="I2" s="97" t="s">
        <v>7</v>
      </c>
      <c r="J2" s="97"/>
      <c r="K2" s="97"/>
      <c r="L2" s="97"/>
      <c r="M2" s="96" t="s">
        <v>8</v>
      </c>
      <c r="N2" s="96"/>
      <c r="O2" s="96"/>
      <c r="P2" s="96"/>
      <c r="Q2" s="96" t="s">
        <v>9</v>
      </c>
      <c r="R2" s="96"/>
      <c r="S2" s="96"/>
      <c r="T2" s="96" t="s">
        <v>10</v>
      </c>
      <c r="U2" s="96"/>
      <c r="V2" s="96"/>
      <c r="W2" s="96" t="s">
        <v>11</v>
      </c>
      <c r="X2" s="96"/>
      <c r="Y2" s="96"/>
      <c r="Z2" s="96"/>
      <c r="AA2" s="96" t="s">
        <v>12</v>
      </c>
      <c r="AB2" s="96"/>
      <c r="AC2" s="96"/>
      <c r="AD2" s="97" t="s">
        <v>13</v>
      </c>
      <c r="AE2" s="97"/>
      <c r="AF2" s="97"/>
      <c r="AG2" s="96" t="s">
        <v>14</v>
      </c>
      <c r="AH2" s="96"/>
      <c r="AI2" s="96"/>
      <c r="AJ2" s="96" t="s">
        <v>15</v>
      </c>
      <c r="AK2" s="96"/>
      <c r="AL2" s="96"/>
      <c r="AM2" s="96" t="s">
        <v>16</v>
      </c>
      <c r="AN2" s="96"/>
      <c r="AO2" s="96"/>
      <c r="AP2" s="96" t="s">
        <v>17</v>
      </c>
      <c r="AQ2" s="96"/>
      <c r="AR2" s="96"/>
      <c r="AS2" s="96" t="s">
        <v>18</v>
      </c>
      <c r="AT2" s="96"/>
      <c r="AU2" s="96"/>
      <c r="AV2" s="96"/>
      <c r="AW2" s="96" t="s">
        <v>19</v>
      </c>
      <c r="AX2" s="96"/>
      <c r="AY2" s="96"/>
      <c r="AZ2" s="98" t="s">
        <v>20</v>
      </c>
      <c r="BA2" s="98"/>
      <c r="BB2" s="98"/>
      <c r="BC2" s="96" t="s">
        <v>21</v>
      </c>
      <c r="BD2" s="96"/>
      <c r="BE2" s="96"/>
      <c r="BF2" s="96"/>
      <c r="BG2" s="96"/>
      <c r="BH2" s="96" t="s">
        <v>22</v>
      </c>
      <c r="BI2" s="96"/>
      <c r="BJ2" s="96"/>
      <c r="BK2" s="96" t="s">
        <v>23</v>
      </c>
      <c r="BL2" s="96"/>
      <c r="BM2" s="96"/>
      <c r="BN2" s="97" t="s">
        <v>24</v>
      </c>
      <c r="BO2" s="97"/>
      <c r="BP2" s="96" t="s">
        <v>25</v>
      </c>
      <c r="BQ2" s="96"/>
      <c r="BR2" s="97" t="s">
        <v>83</v>
      </c>
      <c r="BS2" s="97"/>
      <c r="BT2" s="96" t="s">
        <v>26</v>
      </c>
      <c r="BU2" s="96"/>
      <c r="BV2" s="97" t="s">
        <v>27</v>
      </c>
      <c r="BW2" s="97"/>
      <c r="BX2" s="96" t="s">
        <v>28</v>
      </c>
      <c r="BY2" s="96"/>
      <c r="BZ2" s="96"/>
      <c r="CA2" s="96" t="s">
        <v>29</v>
      </c>
      <c r="CB2" s="96"/>
      <c r="CC2" s="96"/>
      <c r="CD2" s="96" t="s">
        <v>3</v>
      </c>
      <c r="CE2" s="96"/>
      <c r="CF2" s="96"/>
      <c r="CG2" s="96" t="s">
        <v>30</v>
      </c>
      <c r="CH2" s="96"/>
      <c r="CI2" s="96"/>
      <c r="CJ2" s="99" t="s">
        <v>31</v>
      </c>
      <c r="CK2" s="100"/>
      <c r="CL2" s="100"/>
      <c r="CM2" s="101"/>
      <c r="CN2" s="99" t="s">
        <v>32</v>
      </c>
      <c r="CO2" s="100"/>
      <c r="CP2" s="101"/>
      <c r="CQ2" s="99" t="s">
        <v>33</v>
      </c>
      <c r="CR2" s="100"/>
      <c r="CS2" s="100"/>
      <c r="CT2" s="101"/>
      <c r="CU2" s="99" t="s">
        <v>34</v>
      </c>
      <c r="CV2" s="100"/>
      <c r="CW2" s="101"/>
      <c r="CX2" s="99" t="s">
        <v>35</v>
      </c>
      <c r="CY2" s="100"/>
      <c r="CZ2" s="100"/>
      <c r="DA2" s="101"/>
      <c r="DB2" s="99" t="s">
        <v>36</v>
      </c>
      <c r="DC2" s="100"/>
      <c r="DD2" s="100"/>
      <c r="DE2" s="101"/>
      <c r="DF2" s="99" t="s">
        <v>37</v>
      </c>
      <c r="DG2" s="100"/>
      <c r="DH2" s="101"/>
      <c r="DI2" s="96" t="s">
        <v>38</v>
      </c>
      <c r="DJ2" s="96"/>
      <c r="DK2" s="96"/>
      <c r="DL2" s="96"/>
      <c r="DM2" s="96" t="s">
        <v>39</v>
      </c>
      <c r="DN2" s="96"/>
      <c r="DO2" s="96"/>
      <c r="DP2" s="97" t="s">
        <v>40</v>
      </c>
      <c r="DQ2" s="97"/>
      <c r="DR2" s="97"/>
      <c r="DS2" s="96" t="s">
        <v>41</v>
      </c>
      <c r="DT2" s="96"/>
      <c r="DU2" s="96"/>
      <c r="DV2" s="97" t="s">
        <v>42</v>
      </c>
      <c r="DW2" s="97"/>
      <c r="DX2" s="97"/>
      <c r="DY2" s="96"/>
      <c r="DZ2" s="96"/>
      <c r="EA2" s="102" t="s">
        <v>43</v>
      </c>
      <c r="EB2" s="102"/>
      <c r="EC2" s="103"/>
      <c r="ED2" s="96" t="s">
        <v>44</v>
      </c>
      <c r="EE2" s="96"/>
      <c r="EF2" s="104" t="s">
        <v>45</v>
      </c>
      <c r="EG2" s="104"/>
      <c r="EH2" s="104"/>
      <c r="EI2" s="97" t="s">
        <v>46</v>
      </c>
      <c r="EJ2" s="97"/>
      <c r="EK2" s="97"/>
      <c r="EL2" s="96" t="s">
        <v>47</v>
      </c>
      <c r="EM2" s="96"/>
      <c r="EN2" s="96"/>
      <c r="EO2" s="96"/>
      <c r="EP2" s="96" t="s">
        <v>48</v>
      </c>
      <c r="EQ2" s="96"/>
      <c r="ER2" s="96" t="s">
        <v>49</v>
      </c>
      <c r="ES2" s="96"/>
      <c r="ET2" s="96"/>
      <c r="EU2" s="96" t="s">
        <v>50</v>
      </c>
      <c r="EV2" s="96"/>
      <c r="EW2" s="96"/>
      <c r="EX2" s="96" t="s">
        <v>51</v>
      </c>
      <c r="EY2" s="96"/>
      <c r="EZ2" s="96"/>
      <c r="FA2" s="96" t="s">
        <v>52</v>
      </c>
      <c r="FB2" s="96"/>
      <c r="FC2" s="96"/>
      <c r="FD2" s="96"/>
      <c r="FE2" s="96"/>
      <c r="FF2" s="96"/>
      <c r="FG2" s="96" t="s">
        <v>53</v>
      </c>
      <c r="FH2" s="96"/>
      <c r="FI2" s="96"/>
      <c r="FJ2" s="96" t="s">
        <v>54</v>
      </c>
      <c r="FK2" s="96"/>
      <c r="FL2" s="96"/>
      <c r="FM2" s="96" t="s">
        <v>55</v>
      </c>
      <c r="FN2" s="96"/>
      <c r="FO2" s="96"/>
      <c r="FP2" s="96"/>
      <c r="FQ2" s="96" t="s">
        <v>56</v>
      </c>
      <c r="FR2" s="96"/>
      <c r="FS2" s="96"/>
      <c r="FT2" s="97" t="s">
        <v>57</v>
      </c>
      <c r="FU2" s="97"/>
      <c r="FV2" s="97"/>
      <c r="FW2" s="96" t="s">
        <v>58</v>
      </c>
      <c r="FX2" s="96"/>
      <c r="FY2" s="96"/>
      <c r="FZ2" s="96"/>
      <c r="GA2" s="97" t="s">
        <v>59</v>
      </c>
      <c r="GB2" s="97"/>
      <c r="GC2" s="97"/>
      <c r="GD2" s="97" t="s">
        <v>60</v>
      </c>
      <c r="GE2" s="97"/>
      <c r="GF2" s="97"/>
      <c r="GG2" s="97" t="s">
        <v>61</v>
      </c>
      <c r="GH2" s="97"/>
      <c r="GI2" s="97"/>
      <c r="GJ2" s="96" t="s">
        <v>62</v>
      </c>
      <c r="GK2" s="96"/>
      <c r="GL2" s="96"/>
      <c r="GM2" s="97" t="s">
        <v>63</v>
      </c>
      <c r="GN2" s="97"/>
      <c r="GO2" s="97"/>
      <c r="GP2" s="105" t="s">
        <v>64</v>
      </c>
      <c r="GQ2" s="105"/>
      <c r="GR2" s="105"/>
      <c r="GS2" s="105"/>
      <c r="GT2" s="96" t="s">
        <v>65</v>
      </c>
      <c r="GU2" s="96"/>
      <c r="GV2" s="96"/>
      <c r="GW2" s="96" t="s">
        <v>66</v>
      </c>
      <c r="GX2" s="96"/>
      <c r="GY2" s="96"/>
      <c r="GZ2" s="96" t="s">
        <v>67</v>
      </c>
      <c r="HA2" s="96"/>
      <c r="HB2" s="96"/>
      <c r="HC2" s="96" t="s">
        <v>68</v>
      </c>
      <c r="HD2" s="96"/>
      <c r="HE2" s="96"/>
      <c r="HF2" s="96"/>
      <c r="HG2" s="96" t="s">
        <v>69</v>
      </c>
      <c r="HH2" s="96"/>
      <c r="HI2" s="96"/>
      <c r="HJ2" s="97" t="s">
        <v>70</v>
      </c>
      <c r="HK2" s="97"/>
      <c r="HL2" s="97"/>
      <c r="HM2" s="96" t="s">
        <v>71</v>
      </c>
      <c r="HN2" s="96"/>
      <c r="HO2" s="96"/>
      <c r="HP2" s="96"/>
      <c r="HQ2" s="97" t="s">
        <v>72</v>
      </c>
      <c r="HR2" s="97"/>
      <c r="HS2" s="97"/>
      <c r="HT2" s="96" t="s">
        <v>73</v>
      </c>
      <c r="HU2" s="96"/>
      <c r="HV2" s="96"/>
      <c r="HW2" s="96" t="s">
        <v>74</v>
      </c>
      <c r="HX2" s="96"/>
      <c r="HY2" s="96"/>
      <c r="HZ2" s="96" t="s">
        <v>75</v>
      </c>
      <c r="IA2" s="96"/>
      <c r="IB2" s="96"/>
      <c r="IC2" s="96" t="s">
        <v>76</v>
      </c>
      <c r="ID2" s="96"/>
      <c r="IE2" s="96"/>
      <c r="IF2" s="96"/>
      <c r="IG2" s="96"/>
      <c r="IH2" s="104" t="s">
        <v>4</v>
      </c>
      <c r="II2" s="104"/>
      <c r="IJ2" s="96" t="s">
        <v>77</v>
      </c>
      <c r="IK2" s="96"/>
      <c r="IL2" s="96"/>
      <c r="IM2" s="10" t="s">
        <v>78</v>
      </c>
      <c r="IN2" s="10" t="s">
        <v>81</v>
      </c>
      <c r="IO2" s="10" t="s">
        <v>79</v>
      </c>
      <c r="IP2" s="10" t="s">
        <v>80</v>
      </c>
      <c r="IQ2" s="106" t="s">
        <v>82</v>
      </c>
      <c r="IR2" s="107"/>
      <c r="IS2" s="29" t="s">
        <v>84</v>
      </c>
      <c r="IT2" s="13" t="s">
        <v>87</v>
      </c>
      <c r="IU2" s="19" t="s">
        <v>86</v>
      </c>
      <c r="IV2" s="26" t="s">
        <v>85</v>
      </c>
      <c r="IW2" s="23"/>
      <c r="IX2" s="12"/>
      <c r="IY2" s="47" t="s">
        <v>85</v>
      </c>
      <c r="IZ2" s="23"/>
      <c r="JA2" s="47" t="s">
        <v>85</v>
      </c>
      <c r="JB2" s="23"/>
      <c r="JC2" s="31" t="s">
        <v>90</v>
      </c>
    </row>
    <row r="3" spans="1:263">
      <c r="A3" s="2"/>
      <c r="B3" s="3"/>
      <c r="C3" s="6" t="s">
        <v>91</v>
      </c>
      <c r="D3" s="6" t="s">
        <v>92</v>
      </c>
      <c r="E3" s="6" t="s">
        <v>94</v>
      </c>
      <c r="F3" s="6" t="s">
        <v>91</v>
      </c>
      <c r="G3" s="6" t="s">
        <v>92</v>
      </c>
      <c r="H3" s="6" t="s">
        <v>94</v>
      </c>
      <c r="I3" s="6" t="s">
        <v>91</v>
      </c>
      <c r="J3" s="6" t="s">
        <v>92</v>
      </c>
      <c r="K3" s="6" t="s">
        <v>93</v>
      </c>
      <c r="L3" s="6" t="s">
        <v>94</v>
      </c>
      <c r="M3" s="6" t="s">
        <v>91</v>
      </c>
      <c r="N3" s="6" t="s">
        <v>92</v>
      </c>
      <c r="O3" s="6" t="s">
        <v>93</v>
      </c>
      <c r="P3" s="6" t="s">
        <v>94</v>
      </c>
      <c r="Q3" s="6" t="s">
        <v>91</v>
      </c>
      <c r="R3" s="6" t="s">
        <v>92</v>
      </c>
      <c r="S3" s="6" t="s">
        <v>94</v>
      </c>
      <c r="T3" s="6" t="s">
        <v>91</v>
      </c>
      <c r="U3" s="6" t="s">
        <v>92</v>
      </c>
      <c r="V3" s="6" t="s">
        <v>94</v>
      </c>
      <c r="W3" s="6" t="s">
        <v>91</v>
      </c>
      <c r="X3" s="6" t="s">
        <v>92</v>
      </c>
      <c r="Y3" s="6" t="s">
        <v>93</v>
      </c>
      <c r="Z3" s="6" t="s">
        <v>94</v>
      </c>
      <c r="AA3" s="6" t="s">
        <v>91</v>
      </c>
      <c r="AB3" s="6" t="s">
        <v>92</v>
      </c>
      <c r="AC3" s="6" t="s">
        <v>94</v>
      </c>
      <c r="AD3" s="6" t="s">
        <v>91</v>
      </c>
      <c r="AE3" s="6" t="s">
        <v>92</v>
      </c>
      <c r="AF3" s="6" t="s">
        <v>94</v>
      </c>
      <c r="AG3" s="6" t="s">
        <v>91</v>
      </c>
      <c r="AH3" s="6" t="s">
        <v>92</v>
      </c>
      <c r="AI3" s="6" t="s">
        <v>94</v>
      </c>
      <c r="AJ3" s="6" t="s">
        <v>91</v>
      </c>
      <c r="AK3" s="6" t="s">
        <v>92</v>
      </c>
      <c r="AL3" s="6" t="s">
        <v>94</v>
      </c>
      <c r="AM3" s="6" t="s">
        <v>91</v>
      </c>
      <c r="AN3" s="6" t="s">
        <v>92</v>
      </c>
      <c r="AO3" s="6" t="s">
        <v>94</v>
      </c>
      <c r="AP3" s="6" t="s">
        <v>91</v>
      </c>
      <c r="AQ3" s="6" t="s">
        <v>92</v>
      </c>
      <c r="AR3" s="6" t="s">
        <v>94</v>
      </c>
      <c r="AS3" s="6" t="s">
        <v>91</v>
      </c>
      <c r="AT3" s="6" t="s">
        <v>92</v>
      </c>
      <c r="AU3" s="6" t="s">
        <v>93</v>
      </c>
      <c r="AV3" s="6" t="s">
        <v>94</v>
      </c>
      <c r="AW3" s="6" t="s">
        <v>91</v>
      </c>
      <c r="AX3" s="6" t="s">
        <v>92</v>
      </c>
      <c r="AY3" s="6" t="s">
        <v>94</v>
      </c>
      <c r="AZ3" s="6" t="s">
        <v>91</v>
      </c>
      <c r="BA3" s="6" t="s">
        <v>92</v>
      </c>
      <c r="BB3" s="6" t="s">
        <v>94</v>
      </c>
      <c r="BC3" s="6" t="s">
        <v>91</v>
      </c>
      <c r="BD3" s="6" t="s">
        <v>92</v>
      </c>
      <c r="BE3" s="6" t="s">
        <v>94</v>
      </c>
      <c r="BF3" s="6" t="s">
        <v>91</v>
      </c>
      <c r="BG3" s="6" t="s">
        <v>94</v>
      </c>
      <c r="BH3" s="6" t="s">
        <v>91</v>
      </c>
      <c r="BI3" s="6" t="s">
        <v>92</v>
      </c>
      <c r="BJ3" s="6" t="s">
        <v>94</v>
      </c>
      <c r="BK3" s="6" t="s">
        <v>91</v>
      </c>
      <c r="BL3" s="6" t="s">
        <v>92</v>
      </c>
      <c r="BM3" s="6" t="s">
        <v>94</v>
      </c>
      <c r="BN3" s="6" t="s">
        <v>91</v>
      </c>
      <c r="BO3" s="6" t="s">
        <v>94</v>
      </c>
      <c r="BP3" s="6" t="s">
        <v>91</v>
      </c>
      <c r="BQ3" s="6" t="s">
        <v>94</v>
      </c>
      <c r="BR3" s="6" t="s">
        <v>91</v>
      </c>
      <c r="BS3" s="6" t="s">
        <v>94</v>
      </c>
      <c r="BT3" s="6" t="s">
        <v>91</v>
      </c>
      <c r="BU3" s="6" t="s">
        <v>94</v>
      </c>
      <c r="BV3" s="6" t="s">
        <v>91</v>
      </c>
      <c r="BW3" s="6" t="s">
        <v>94</v>
      </c>
      <c r="BX3" s="6" t="s">
        <v>91</v>
      </c>
      <c r="BY3" s="6" t="s">
        <v>93</v>
      </c>
      <c r="BZ3" s="6" t="s">
        <v>94</v>
      </c>
      <c r="CA3" s="6" t="s">
        <v>91</v>
      </c>
      <c r="CB3" s="6" t="s">
        <v>92</v>
      </c>
      <c r="CC3" s="6" t="s">
        <v>94</v>
      </c>
      <c r="CD3" s="6" t="s">
        <v>91</v>
      </c>
      <c r="CE3" s="6" t="s">
        <v>92</v>
      </c>
      <c r="CF3" s="6" t="s">
        <v>94</v>
      </c>
      <c r="CG3" s="6" t="s">
        <v>91</v>
      </c>
      <c r="CH3" s="6" t="s">
        <v>92</v>
      </c>
      <c r="CI3" s="6" t="s">
        <v>94</v>
      </c>
      <c r="CJ3" s="6" t="s">
        <v>91</v>
      </c>
      <c r="CK3" s="6" t="s">
        <v>92</v>
      </c>
      <c r="CL3" s="6" t="s">
        <v>93</v>
      </c>
      <c r="CM3" s="6" t="s">
        <v>94</v>
      </c>
      <c r="CN3" s="6" t="s">
        <v>91</v>
      </c>
      <c r="CO3" s="6" t="s">
        <v>92</v>
      </c>
      <c r="CP3" s="6" t="s">
        <v>94</v>
      </c>
      <c r="CQ3" s="6" t="s">
        <v>91</v>
      </c>
      <c r="CR3" s="6" t="s">
        <v>92</v>
      </c>
      <c r="CS3" s="6" t="s">
        <v>93</v>
      </c>
      <c r="CT3" s="6" t="s">
        <v>94</v>
      </c>
      <c r="CU3" s="6" t="s">
        <v>91</v>
      </c>
      <c r="CV3" s="6" t="s">
        <v>92</v>
      </c>
      <c r="CW3" s="6" t="s">
        <v>94</v>
      </c>
      <c r="CX3" s="6" t="s">
        <v>91</v>
      </c>
      <c r="CY3" s="6" t="s">
        <v>92</v>
      </c>
      <c r="CZ3" s="6" t="s">
        <v>93</v>
      </c>
      <c r="DA3" s="6" t="s">
        <v>94</v>
      </c>
      <c r="DB3" s="6" t="s">
        <v>91</v>
      </c>
      <c r="DC3" s="6" t="s">
        <v>92</v>
      </c>
      <c r="DD3" s="6" t="s">
        <v>93</v>
      </c>
      <c r="DE3" s="6" t="s">
        <v>94</v>
      </c>
      <c r="DF3" s="6" t="s">
        <v>91</v>
      </c>
      <c r="DG3" s="6" t="s">
        <v>92</v>
      </c>
      <c r="DH3" s="6" t="s">
        <v>94</v>
      </c>
      <c r="DI3" s="6" t="s">
        <v>91</v>
      </c>
      <c r="DJ3" s="6" t="s">
        <v>92</v>
      </c>
      <c r="DK3" s="6" t="s">
        <v>93</v>
      </c>
      <c r="DL3" s="6" t="s">
        <v>94</v>
      </c>
      <c r="DM3" s="6" t="s">
        <v>91</v>
      </c>
      <c r="DN3" s="6" t="s">
        <v>92</v>
      </c>
      <c r="DO3" s="6" t="s">
        <v>94</v>
      </c>
      <c r="DP3" s="6" t="s">
        <v>91</v>
      </c>
      <c r="DQ3" s="6" t="s">
        <v>92</v>
      </c>
      <c r="DR3" s="6" t="s">
        <v>94</v>
      </c>
      <c r="DS3" s="6" t="s">
        <v>91</v>
      </c>
      <c r="DT3" s="6" t="s">
        <v>92</v>
      </c>
      <c r="DU3" s="6" t="s">
        <v>94</v>
      </c>
      <c r="DV3" s="6" t="s">
        <v>91</v>
      </c>
      <c r="DW3" s="6" t="s">
        <v>93</v>
      </c>
      <c r="DX3" s="6" t="s">
        <v>94</v>
      </c>
      <c r="DY3" s="6" t="s">
        <v>91</v>
      </c>
      <c r="DZ3" s="6" t="s">
        <v>94</v>
      </c>
      <c r="EA3" s="6" t="s">
        <v>91</v>
      </c>
      <c r="EB3" s="6" t="s">
        <v>92</v>
      </c>
      <c r="EC3" s="6" t="s">
        <v>94</v>
      </c>
      <c r="ED3" s="6" t="s">
        <v>91</v>
      </c>
      <c r="EE3" s="6" t="s">
        <v>94</v>
      </c>
      <c r="EF3" s="6" t="s">
        <v>91</v>
      </c>
      <c r="EG3" s="6" t="s">
        <v>92</v>
      </c>
      <c r="EH3" s="6" t="s">
        <v>94</v>
      </c>
      <c r="EI3" s="6" t="s">
        <v>91</v>
      </c>
      <c r="EJ3" s="6" t="s">
        <v>92</v>
      </c>
      <c r="EK3" s="6" t="s">
        <v>94</v>
      </c>
      <c r="EL3" s="6" t="s">
        <v>91</v>
      </c>
      <c r="EM3" s="6" t="s">
        <v>92</v>
      </c>
      <c r="EN3" s="6" t="s">
        <v>93</v>
      </c>
      <c r="EO3" s="6" t="s">
        <v>94</v>
      </c>
      <c r="EP3" s="6" t="s">
        <v>91</v>
      </c>
      <c r="EQ3" s="6" t="s">
        <v>94</v>
      </c>
      <c r="ER3" s="6" t="s">
        <v>91</v>
      </c>
      <c r="ES3" s="6" t="s">
        <v>92</v>
      </c>
      <c r="ET3" s="6" t="s">
        <v>94</v>
      </c>
      <c r="EU3" s="6" t="s">
        <v>91</v>
      </c>
      <c r="EV3" s="6" t="s">
        <v>92</v>
      </c>
      <c r="EW3" s="6" t="s">
        <v>94</v>
      </c>
      <c r="EX3" s="6" t="s">
        <v>91</v>
      </c>
      <c r="EY3" s="6" t="s">
        <v>92</v>
      </c>
      <c r="EZ3" s="6" t="s">
        <v>94</v>
      </c>
      <c r="FA3" s="6" t="s">
        <v>91</v>
      </c>
      <c r="FB3" s="6" t="s">
        <v>92</v>
      </c>
      <c r="FC3" s="6" t="s">
        <v>93</v>
      </c>
      <c r="FD3" s="6" t="s">
        <v>94</v>
      </c>
      <c r="FE3" s="6" t="s">
        <v>91</v>
      </c>
      <c r="FF3" s="6" t="s">
        <v>94</v>
      </c>
      <c r="FG3" s="6" t="s">
        <v>91</v>
      </c>
      <c r="FH3" s="6" t="s">
        <v>92</v>
      </c>
      <c r="FI3" s="6" t="s">
        <v>94</v>
      </c>
      <c r="FJ3" s="6" t="s">
        <v>91</v>
      </c>
      <c r="FK3" s="6" t="s">
        <v>92</v>
      </c>
      <c r="FL3" s="6" t="s">
        <v>94</v>
      </c>
      <c r="FM3" s="6" t="s">
        <v>91</v>
      </c>
      <c r="FN3" s="6" t="s">
        <v>92</v>
      </c>
      <c r="FO3" s="6" t="s">
        <v>93</v>
      </c>
      <c r="FP3" s="6" t="s">
        <v>94</v>
      </c>
      <c r="FQ3" s="6" t="s">
        <v>91</v>
      </c>
      <c r="FR3" s="6" t="s">
        <v>92</v>
      </c>
      <c r="FS3" s="6" t="s">
        <v>94</v>
      </c>
      <c r="FT3" s="6" t="s">
        <v>91</v>
      </c>
      <c r="FU3" s="6" t="s">
        <v>92</v>
      </c>
      <c r="FV3" s="6" t="s">
        <v>94</v>
      </c>
      <c r="FW3" s="6" t="s">
        <v>91</v>
      </c>
      <c r="FX3" s="6" t="s">
        <v>92</v>
      </c>
      <c r="FY3" s="6" t="s">
        <v>93</v>
      </c>
      <c r="FZ3" s="6" t="s">
        <v>94</v>
      </c>
      <c r="GA3" s="6" t="s">
        <v>91</v>
      </c>
      <c r="GB3" s="6" t="s">
        <v>92</v>
      </c>
      <c r="GC3" s="6" t="s">
        <v>94</v>
      </c>
      <c r="GD3" s="6" t="s">
        <v>91</v>
      </c>
      <c r="GE3" s="6" t="s">
        <v>92</v>
      </c>
      <c r="GF3" s="6" t="s">
        <v>94</v>
      </c>
      <c r="GG3" s="6" t="s">
        <v>91</v>
      </c>
      <c r="GH3" s="6" t="s">
        <v>92</v>
      </c>
      <c r="GI3" s="6" t="s">
        <v>94</v>
      </c>
      <c r="GJ3" s="6" t="s">
        <v>91</v>
      </c>
      <c r="GK3" s="6" t="s">
        <v>92</v>
      </c>
      <c r="GL3" s="6" t="s">
        <v>94</v>
      </c>
      <c r="GM3" s="6" t="s">
        <v>91</v>
      </c>
      <c r="GN3" s="6" t="s">
        <v>92</v>
      </c>
      <c r="GO3" s="6" t="s">
        <v>94</v>
      </c>
      <c r="GP3" s="6" t="s">
        <v>91</v>
      </c>
      <c r="GQ3" s="6" t="s">
        <v>92</v>
      </c>
      <c r="GR3" s="6" t="s">
        <v>93</v>
      </c>
      <c r="GS3" s="6" t="s">
        <v>94</v>
      </c>
      <c r="GT3" s="6" t="s">
        <v>91</v>
      </c>
      <c r="GU3" s="6" t="s">
        <v>92</v>
      </c>
      <c r="GV3" s="6" t="s">
        <v>94</v>
      </c>
      <c r="GW3" s="6" t="s">
        <v>91</v>
      </c>
      <c r="GX3" s="6" t="s">
        <v>92</v>
      </c>
      <c r="GY3" s="6" t="s">
        <v>94</v>
      </c>
      <c r="GZ3" s="6" t="s">
        <v>91</v>
      </c>
      <c r="HA3" s="6" t="s">
        <v>92</v>
      </c>
      <c r="HB3" s="6" t="s">
        <v>94</v>
      </c>
      <c r="HC3" s="6" t="s">
        <v>91</v>
      </c>
      <c r="HD3" s="6" t="s">
        <v>92</v>
      </c>
      <c r="HE3" s="6" t="s">
        <v>93</v>
      </c>
      <c r="HF3" s="6" t="s">
        <v>94</v>
      </c>
      <c r="HG3" s="6" t="s">
        <v>91</v>
      </c>
      <c r="HH3" s="6" t="s">
        <v>92</v>
      </c>
      <c r="HI3" s="6" t="s">
        <v>94</v>
      </c>
      <c r="HJ3" s="6" t="s">
        <v>91</v>
      </c>
      <c r="HK3" s="6" t="s">
        <v>92</v>
      </c>
      <c r="HL3" s="6" t="s">
        <v>94</v>
      </c>
      <c r="HM3" s="6" t="s">
        <v>91</v>
      </c>
      <c r="HN3" s="6" t="s">
        <v>92</v>
      </c>
      <c r="HO3" s="6" t="s">
        <v>93</v>
      </c>
      <c r="HP3" s="6" t="s">
        <v>94</v>
      </c>
      <c r="HQ3" s="6" t="s">
        <v>91</v>
      </c>
      <c r="HR3" s="6" t="s">
        <v>92</v>
      </c>
      <c r="HS3" s="6" t="s">
        <v>94</v>
      </c>
      <c r="HT3" s="6" t="s">
        <v>91</v>
      </c>
      <c r="HU3" s="6" t="s">
        <v>92</v>
      </c>
      <c r="HV3" s="6" t="s">
        <v>94</v>
      </c>
      <c r="HW3" s="6" t="s">
        <v>91</v>
      </c>
      <c r="HX3" s="6" t="s">
        <v>92</v>
      </c>
      <c r="HY3" s="6" t="s">
        <v>94</v>
      </c>
      <c r="HZ3" s="6" t="s">
        <v>91</v>
      </c>
      <c r="IA3" s="6" t="s">
        <v>92</v>
      </c>
      <c r="IB3" s="6" t="s">
        <v>94</v>
      </c>
      <c r="IC3" s="6" t="s">
        <v>91</v>
      </c>
      <c r="ID3" s="6" t="s">
        <v>92</v>
      </c>
      <c r="IE3" s="6" t="s">
        <v>94</v>
      </c>
      <c r="IF3" s="6" t="s">
        <v>91</v>
      </c>
      <c r="IG3" s="6" t="s">
        <v>94</v>
      </c>
      <c r="IH3" s="6" t="s">
        <v>91</v>
      </c>
      <c r="II3" s="6" t="s">
        <v>94</v>
      </c>
      <c r="IJ3" s="6" t="s">
        <v>91</v>
      </c>
      <c r="IK3" s="6" t="s">
        <v>92</v>
      </c>
      <c r="IL3" s="11" t="s">
        <v>94</v>
      </c>
      <c r="IM3" s="6" t="s">
        <v>91</v>
      </c>
      <c r="IN3" s="6" t="s">
        <v>92</v>
      </c>
      <c r="IO3" s="5" t="s">
        <v>93</v>
      </c>
      <c r="IP3" s="6" t="s">
        <v>94</v>
      </c>
      <c r="IQ3" s="16"/>
      <c r="IR3" s="5"/>
      <c r="IS3" s="30"/>
      <c r="IT3" s="14"/>
      <c r="IU3" s="19"/>
      <c r="IV3" s="27"/>
      <c r="IW3" s="24" t="s">
        <v>88</v>
      </c>
      <c r="IX3" s="12"/>
      <c r="IY3" s="48"/>
      <c r="IZ3" s="23" t="s">
        <v>88</v>
      </c>
      <c r="JA3" s="48"/>
      <c r="JB3" s="23" t="s">
        <v>88</v>
      </c>
      <c r="JC3" s="31" t="s">
        <v>89</v>
      </c>
    </row>
    <row r="4" spans="1:263">
      <c r="A4" s="8" t="s">
        <v>0</v>
      </c>
      <c r="B4" s="7" t="s">
        <v>1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17"/>
      <c r="IR4" s="4"/>
      <c r="IS4" s="33"/>
      <c r="IT4" s="34"/>
      <c r="IU4" s="21"/>
      <c r="IV4" s="35"/>
      <c r="IW4" s="32"/>
      <c r="IX4" s="36"/>
      <c r="IY4" s="49"/>
      <c r="IZ4" s="32"/>
      <c r="JA4" s="49"/>
      <c r="JB4" s="32"/>
      <c r="JC4" s="46"/>
    </row>
    <row r="5" spans="1:263">
      <c r="A5" s="39">
        <v>9</v>
      </c>
      <c r="B5" s="40" t="s">
        <v>2</v>
      </c>
      <c r="C5" s="39">
        <v>3</v>
      </c>
      <c r="D5" s="39"/>
      <c r="E5" s="39"/>
      <c r="F5" s="39"/>
      <c r="G5" s="39"/>
      <c r="H5" s="39"/>
      <c r="I5" s="39"/>
      <c r="J5" s="39"/>
      <c r="K5" s="39">
        <v>6</v>
      </c>
      <c r="L5" s="39"/>
      <c r="M5" s="39"/>
      <c r="N5" s="39"/>
      <c r="O5" s="39"/>
      <c r="P5" s="39"/>
      <c r="Q5" s="39">
        <v>25</v>
      </c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>
        <v>13</v>
      </c>
      <c r="AN5" s="41"/>
      <c r="AO5" s="41"/>
      <c r="AP5" s="41">
        <v>8</v>
      </c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57">
        <v>59</v>
      </c>
      <c r="BC5" s="41"/>
      <c r="BD5" s="41"/>
      <c r="BE5" s="41"/>
      <c r="BF5" s="41"/>
      <c r="BG5" s="41"/>
      <c r="BH5" s="41">
        <v>16</v>
      </c>
      <c r="BI5" s="41"/>
      <c r="BJ5" s="41"/>
      <c r="BK5" s="41"/>
      <c r="BL5" s="41"/>
      <c r="BM5" s="41"/>
      <c r="BN5" s="41">
        <v>30</v>
      </c>
      <c r="BO5" s="41"/>
      <c r="BP5" s="41">
        <v>6</v>
      </c>
      <c r="BQ5" s="41"/>
      <c r="BR5" s="41"/>
      <c r="BS5" s="41"/>
      <c r="BT5" s="41">
        <v>4</v>
      </c>
      <c r="BU5" s="41"/>
      <c r="BV5" s="41">
        <v>23</v>
      </c>
      <c r="BW5" s="41"/>
      <c r="BX5" s="41"/>
      <c r="BY5" s="41"/>
      <c r="BZ5" s="41"/>
      <c r="CA5" s="41">
        <v>72</v>
      </c>
      <c r="CB5" s="41"/>
      <c r="CC5" s="41"/>
      <c r="CD5" s="41">
        <v>1</v>
      </c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>
        <v>20</v>
      </c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57">
        <f>(47*5)/5</f>
        <v>47</v>
      </c>
      <c r="ED5" s="41">
        <v>35</v>
      </c>
      <c r="EE5" s="41"/>
      <c r="EF5" s="41">
        <v>15</v>
      </c>
      <c r="EG5" s="41"/>
      <c r="EH5" s="41"/>
      <c r="EI5" s="41"/>
      <c r="EJ5" s="41"/>
      <c r="EK5" s="41"/>
      <c r="EL5" s="41"/>
      <c r="EM5" s="41"/>
      <c r="EN5" s="41"/>
      <c r="EO5" s="41"/>
      <c r="EP5" s="41">
        <v>8</v>
      </c>
      <c r="EQ5" s="41"/>
      <c r="ER5" s="41">
        <v>5</v>
      </c>
      <c r="ES5" s="41"/>
      <c r="ET5" s="41"/>
      <c r="EU5" s="41">
        <v>4</v>
      </c>
      <c r="EV5" s="41"/>
      <c r="EW5" s="41"/>
      <c r="EX5" s="41">
        <v>23</v>
      </c>
      <c r="EY5" s="41"/>
      <c r="EZ5" s="41"/>
      <c r="FA5" s="41"/>
      <c r="FB5" s="41"/>
      <c r="FC5" s="41"/>
      <c r="FD5" s="41"/>
      <c r="FE5" s="41"/>
      <c r="FF5" s="41"/>
      <c r="FG5" s="41">
        <v>2</v>
      </c>
      <c r="FH5" s="41"/>
      <c r="FI5" s="41"/>
      <c r="FJ5" s="41"/>
      <c r="FK5" s="41"/>
      <c r="FL5" s="41"/>
      <c r="FM5" s="41">
        <v>6</v>
      </c>
      <c r="FN5" s="41"/>
      <c r="FO5" s="41"/>
      <c r="FP5" s="41"/>
      <c r="FQ5" s="41">
        <v>10</v>
      </c>
      <c r="FR5" s="41"/>
      <c r="FS5" s="41"/>
      <c r="FT5" s="41">
        <v>2</v>
      </c>
      <c r="FU5" s="41"/>
      <c r="FV5" s="41"/>
      <c r="FW5" s="41">
        <v>5</v>
      </c>
      <c r="FX5" s="41"/>
      <c r="FY5" s="41"/>
      <c r="FZ5" s="41"/>
      <c r="GA5" s="41"/>
      <c r="GB5" s="41"/>
      <c r="GC5" s="41"/>
      <c r="GD5" s="41">
        <v>1</v>
      </c>
      <c r="GE5" s="41"/>
      <c r="GF5" s="41"/>
      <c r="GG5" s="41"/>
      <c r="GH5" s="41"/>
      <c r="GI5" s="57">
        <v>48</v>
      </c>
      <c r="GJ5" s="41"/>
      <c r="GK5" s="41"/>
      <c r="GL5" s="41"/>
      <c r="GM5" s="41">
        <v>14</v>
      </c>
      <c r="GN5" s="41"/>
      <c r="GO5" s="41"/>
      <c r="GP5" s="41">
        <v>24</v>
      </c>
      <c r="GQ5" s="41"/>
      <c r="GR5" s="41"/>
      <c r="GS5" s="41"/>
      <c r="GT5" s="41"/>
      <c r="GU5" s="41"/>
      <c r="GV5" s="41"/>
      <c r="GW5" s="41"/>
      <c r="GX5" s="41"/>
      <c r="GY5" s="41"/>
      <c r="GZ5" s="41">
        <v>2</v>
      </c>
      <c r="HA5" s="41"/>
      <c r="HB5" s="41"/>
      <c r="HC5" s="41"/>
      <c r="HD5" s="41"/>
      <c r="HE5" s="41"/>
      <c r="HF5" s="41"/>
      <c r="HG5" s="41"/>
      <c r="HH5" s="41"/>
      <c r="HI5" s="41"/>
      <c r="HJ5" s="41">
        <v>5</v>
      </c>
      <c r="HK5" s="41"/>
      <c r="HL5" s="41"/>
      <c r="HM5" s="41">
        <v>10</v>
      </c>
      <c r="HN5" s="41"/>
      <c r="HO5" s="41"/>
      <c r="HP5" s="41"/>
      <c r="HQ5" s="41">
        <v>8</v>
      </c>
      <c r="HR5" s="41"/>
      <c r="HS5" s="41"/>
      <c r="HT5" s="41"/>
      <c r="HU5" s="41"/>
      <c r="HV5" s="41"/>
      <c r="HW5" s="41"/>
      <c r="HX5" s="41"/>
      <c r="HY5" s="41"/>
      <c r="HZ5" s="41">
        <v>9</v>
      </c>
      <c r="IA5" s="41"/>
      <c r="IB5" s="41"/>
      <c r="IC5" s="41"/>
      <c r="ID5" s="41"/>
      <c r="IE5" s="41"/>
      <c r="IF5" s="41"/>
      <c r="IG5" s="41"/>
      <c r="IH5" s="41"/>
      <c r="II5" s="41"/>
      <c r="IJ5" s="41">
        <v>3</v>
      </c>
      <c r="IK5" s="41"/>
      <c r="IL5" s="41"/>
      <c r="IM5" s="42">
        <f t="shared" ref="IM5" si="0">SUMIF(C$3:IL$3,IM$3,C5:IL5)</f>
        <v>412</v>
      </c>
      <c r="IN5" s="42">
        <f t="shared" ref="IN5" si="1">SUMIF(C$3:IL$3,IN$3,C5:IL5)</f>
        <v>0</v>
      </c>
      <c r="IO5" s="42">
        <f t="shared" ref="IO5" si="2">SUMIF(C$3:IL$3,IO$3,C5:IL5)</f>
        <v>6</v>
      </c>
      <c r="IP5" s="42">
        <f t="shared" ref="IP5" si="3">SUMIF(C$3:IL$3,IP$3,C5:IL5)</f>
        <v>154</v>
      </c>
      <c r="IQ5" s="43">
        <f t="shared" ref="IQ5" si="4">SUM(C5:IL5)</f>
        <v>572</v>
      </c>
      <c r="IR5" s="40"/>
      <c r="IS5" s="44">
        <f t="shared" ref="IS5" si="5">IQ5/1</f>
        <v>572</v>
      </c>
      <c r="IT5" s="44"/>
      <c r="IU5" s="20">
        <f t="shared" ref="IU5" si="6">JC5-IS5</f>
        <v>4398</v>
      </c>
      <c r="IV5" s="37">
        <v>2485</v>
      </c>
      <c r="IW5" s="38">
        <v>881</v>
      </c>
      <c r="IX5" s="45"/>
      <c r="IY5" s="49">
        <v>59</v>
      </c>
      <c r="IZ5" s="38">
        <v>535</v>
      </c>
      <c r="JA5" s="49">
        <v>2426</v>
      </c>
      <c r="JB5" s="38">
        <v>305</v>
      </c>
      <c r="JC5" s="46">
        <f t="shared" ref="JC5" si="7">SUM(IV5,IY5,JA5)</f>
        <v>4970</v>
      </c>
    </row>
    <row r="6" spans="1:263">
      <c r="C6" s="56">
        <v>3</v>
      </c>
      <c r="D6" s="56"/>
      <c r="E6" s="56">
        <v>13</v>
      </c>
      <c r="F6" s="56"/>
      <c r="G6" s="56"/>
      <c r="H6" s="56">
        <v>9</v>
      </c>
      <c r="I6" s="56"/>
      <c r="J6" s="56"/>
      <c r="K6" s="56">
        <v>6</v>
      </c>
      <c r="L6" s="56">
        <v>23</v>
      </c>
      <c r="M6" s="56"/>
      <c r="N6" s="56"/>
      <c r="O6" s="56"/>
      <c r="P6" s="60">
        <v>158</v>
      </c>
      <c r="Q6" s="56">
        <v>25</v>
      </c>
      <c r="R6" s="56"/>
      <c r="S6" s="60">
        <v>129</v>
      </c>
      <c r="T6" s="56"/>
      <c r="U6" s="56"/>
      <c r="V6" s="56"/>
      <c r="W6" s="56"/>
      <c r="X6" s="56"/>
      <c r="Y6" s="56"/>
      <c r="Z6" s="56">
        <v>32</v>
      </c>
      <c r="AA6" s="56"/>
      <c r="AB6" s="56"/>
      <c r="AC6" s="60">
        <v>213</v>
      </c>
      <c r="AD6" s="56"/>
      <c r="AE6" s="56"/>
      <c r="AF6" s="56"/>
      <c r="AG6" s="56"/>
      <c r="AH6" s="56"/>
      <c r="AI6" s="56"/>
      <c r="AJ6" s="56"/>
      <c r="AK6" s="56"/>
      <c r="AL6" s="56">
        <v>11</v>
      </c>
      <c r="AM6" s="56">
        <v>13</v>
      </c>
      <c r="AN6" s="56"/>
      <c r="AO6" s="60">
        <v>117</v>
      </c>
      <c r="AP6" s="56">
        <v>8</v>
      </c>
      <c r="AQ6" s="56"/>
      <c r="AR6" s="56">
        <v>22</v>
      </c>
      <c r="AS6" s="56"/>
      <c r="AT6" s="56"/>
      <c r="AU6" s="56"/>
      <c r="AV6" s="56">
        <v>60</v>
      </c>
      <c r="AW6" s="56"/>
      <c r="AX6" s="56"/>
      <c r="AY6" s="56">
        <v>9</v>
      </c>
      <c r="AZ6" s="56"/>
      <c r="BA6" s="56"/>
      <c r="BB6" s="58">
        <v>59</v>
      </c>
      <c r="BC6" s="56"/>
      <c r="BD6" s="56"/>
      <c r="BE6" s="56"/>
      <c r="BF6" s="56"/>
      <c r="BG6" s="56"/>
      <c r="BH6" s="56">
        <v>16</v>
      </c>
      <c r="BI6" s="56"/>
      <c r="BJ6" s="56">
        <v>33</v>
      </c>
      <c r="BK6" s="56"/>
      <c r="BL6" s="56"/>
      <c r="BM6" s="56">
        <v>68</v>
      </c>
      <c r="BN6" s="56">
        <v>30</v>
      </c>
      <c r="BO6" s="56"/>
      <c r="BP6" s="56">
        <v>6</v>
      </c>
      <c r="BQ6" s="56"/>
      <c r="BR6" s="56"/>
      <c r="BS6" s="56"/>
      <c r="BT6" s="56">
        <v>4</v>
      </c>
      <c r="BU6" s="56"/>
      <c r="BV6" s="56">
        <v>23</v>
      </c>
      <c r="BW6" s="56"/>
      <c r="BX6" s="56"/>
      <c r="BY6" s="56"/>
      <c r="BZ6" s="56"/>
      <c r="CA6" s="56">
        <v>72</v>
      </c>
      <c r="CB6" s="56"/>
      <c r="CC6" s="60">
        <v>200</v>
      </c>
      <c r="CD6" s="56">
        <v>1</v>
      </c>
      <c r="CE6" s="56"/>
      <c r="CF6" s="56">
        <v>11</v>
      </c>
      <c r="CG6" s="56"/>
      <c r="CH6" s="56"/>
      <c r="CI6" s="56">
        <v>36</v>
      </c>
      <c r="CJ6" s="56"/>
      <c r="CK6" s="56"/>
      <c r="CL6" s="56"/>
      <c r="CM6" s="56"/>
      <c r="CN6" s="56"/>
      <c r="CO6" s="56"/>
      <c r="CP6" s="56">
        <v>20</v>
      </c>
      <c r="CQ6" s="56"/>
      <c r="CR6" s="56"/>
      <c r="CS6" s="56"/>
      <c r="CT6" s="56">
        <v>48</v>
      </c>
      <c r="CU6" s="56"/>
      <c r="CV6" s="56"/>
      <c r="CW6" s="56">
        <v>46</v>
      </c>
      <c r="CX6" s="56"/>
      <c r="CY6" s="56"/>
      <c r="CZ6" s="56"/>
      <c r="DA6" s="56">
        <v>42</v>
      </c>
      <c r="DB6" s="56"/>
      <c r="DC6" s="56"/>
      <c r="DD6" s="56"/>
      <c r="DE6" s="56">
        <v>39</v>
      </c>
      <c r="DF6" s="56">
        <v>20</v>
      </c>
      <c r="DG6" s="56"/>
      <c r="DH6" s="56">
        <v>33</v>
      </c>
      <c r="DI6" s="56"/>
      <c r="DJ6" s="56"/>
      <c r="DK6" s="56"/>
      <c r="DL6" s="56">
        <v>15</v>
      </c>
      <c r="DM6" s="56"/>
      <c r="DN6" s="56"/>
      <c r="DO6" s="56">
        <v>45</v>
      </c>
      <c r="DP6" s="56"/>
      <c r="DQ6" s="56"/>
      <c r="DR6" s="56">
        <v>6</v>
      </c>
      <c r="DS6" s="56"/>
      <c r="DT6" s="56"/>
      <c r="DU6" s="56">
        <v>14</v>
      </c>
      <c r="DV6" s="56"/>
      <c r="DW6" s="56"/>
      <c r="DX6" s="56">
        <v>52</v>
      </c>
      <c r="DY6" s="56"/>
      <c r="DZ6" s="56"/>
      <c r="EA6" s="56"/>
      <c r="EB6" s="56"/>
      <c r="EC6" s="58">
        <v>47</v>
      </c>
      <c r="ED6" s="56">
        <v>35</v>
      </c>
      <c r="EE6" s="56"/>
      <c r="EF6" s="56">
        <v>15</v>
      </c>
      <c r="EG6" s="56"/>
      <c r="EH6" s="56">
        <v>13</v>
      </c>
      <c r="EI6" s="56"/>
      <c r="EJ6" s="56"/>
      <c r="EK6" s="56">
        <v>37</v>
      </c>
      <c r="EL6" s="56"/>
      <c r="EM6" s="56"/>
      <c r="EN6" s="56"/>
      <c r="EO6" s="56">
        <v>54</v>
      </c>
      <c r="EP6" s="56">
        <v>8</v>
      </c>
      <c r="EQ6" s="56"/>
      <c r="ER6" s="56">
        <v>5</v>
      </c>
      <c r="ES6" s="56"/>
      <c r="ET6" s="56">
        <v>59</v>
      </c>
      <c r="EU6" s="56">
        <v>4</v>
      </c>
      <c r="EV6" s="56"/>
      <c r="EW6" s="56">
        <v>32</v>
      </c>
      <c r="EX6" s="56">
        <v>23</v>
      </c>
      <c r="EY6" s="56"/>
      <c r="EZ6" s="56">
        <v>87</v>
      </c>
      <c r="FA6" s="56"/>
      <c r="FB6" s="56"/>
      <c r="FC6" s="56"/>
      <c r="FD6" s="56">
        <v>62</v>
      </c>
      <c r="FE6" s="56"/>
      <c r="FF6" s="56"/>
      <c r="FG6" s="56">
        <v>2</v>
      </c>
      <c r="FH6" s="56"/>
      <c r="FI6" s="56">
        <v>35</v>
      </c>
      <c r="FJ6" s="56"/>
      <c r="FK6" s="56"/>
      <c r="FL6" s="56">
        <v>19</v>
      </c>
      <c r="FM6" s="56">
        <v>6</v>
      </c>
      <c r="FN6" s="56"/>
      <c r="FO6" s="56"/>
      <c r="FP6" s="56">
        <v>33</v>
      </c>
      <c r="FQ6" s="56">
        <v>10</v>
      </c>
      <c r="FR6" s="56"/>
      <c r="FS6" s="56">
        <v>34</v>
      </c>
      <c r="FT6" s="56">
        <v>2</v>
      </c>
      <c r="FU6" s="56"/>
      <c r="FV6" s="56">
        <v>30</v>
      </c>
      <c r="FW6" s="56">
        <v>5</v>
      </c>
      <c r="FX6" s="56"/>
      <c r="FY6" s="56"/>
      <c r="FZ6" s="56">
        <v>41</v>
      </c>
      <c r="GA6" s="56"/>
      <c r="GB6" s="56"/>
      <c r="GC6" s="56">
        <v>27</v>
      </c>
      <c r="GD6" s="56">
        <v>1</v>
      </c>
      <c r="GE6" s="56"/>
      <c r="GF6" s="56">
        <v>17</v>
      </c>
      <c r="GG6" s="56"/>
      <c r="GH6" s="56"/>
      <c r="GI6" s="58">
        <v>48</v>
      </c>
      <c r="GJ6" s="56"/>
      <c r="GK6" s="56"/>
      <c r="GL6" s="56">
        <v>7</v>
      </c>
      <c r="GM6" s="56">
        <v>14</v>
      </c>
      <c r="GN6" s="56"/>
      <c r="GO6" s="56">
        <v>15</v>
      </c>
      <c r="GP6" s="56">
        <v>24</v>
      </c>
      <c r="GQ6" s="56"/>
      <c r="GR6" s="56"/>
      <c r="GS6" s="56">
        <v>30</v>
      </c>
      <c r="GT6" s="56"/>
      <c r="GU6" s="56"/>
      <c r="GV6" s="56">
        <v>48</v>
      </c>
      <c r="GW6" s="56"/>
      <c r="GX6" s="56"/>
      <c r="GY6" s="56">
        <v>7</v>
      </c>
      <c r="GZ6" s="56">
        <v>2</v>
      </c>
      <c r="HA6" s="56"/>
      <c r="HB6" s="56">
        <v>24</v>
      </c>
      <c r="HC6" s="56"/>
      <c r="HD6" s="56"/>
      <c r="HE6" s="56"/>
      <c r="HF6" s="56">
        <v>32</v>
      </c>
      <c r="HG6" s="56"/>
      <c r="HH6" s="56"/>
      <c r="HI6" s="56">
        <v>14</v>
      </c>
      <c r="HJ6" s="56">
        <v>5</v>
      </c>
      <c r="HK6" s="56"/>
      <c r="HL6" s="56">
        <v>24</v>
      </c>
      <c r="HM6" s="56">
        <v>10</v>
      </c>
      <c r="HN6" s="56"/>
      <c r="HO6" s="56"/>
      <c r="HP6" s="56">
        <v>29</v>
      </c>
      <c r="HQ6" s="56">
        <v>8</v>
      </c>
      <c r="HR6" s="56"/>
      <c r="HS6" s="56">
        <v>7</v>
      </c>
      <c r="HT6" s="56"/>
      <c r="HU6" s="56"/>
      <c r="HV6" s="56">
        <v>3</v>
      </c>
      <c r="HW6" s="56"/>
      <c r="HX6" s="56"/>
      <c r="HY6" s="56">
        <v>12</v>
      </c>
      <c r="HZ6" s="56">
        <v>9</v>
      </c>
      <c r="IA6" s="56"/>
      <c r="IB6" s="56">
        <v>28</v>
      </c>
      <c r="IC6" s="56"/>
      <c r="ID6" s="56"/>
      <c r="IE6" s="56">
        <v>6</v>
      </c>
      <c r="IF6" s="56"/>
      <c r="IG6" s="56"/>
      <c r="IH6" s="56"/>
      <c r="II6" s="56"/>
      <c r="IJ6" s="56">
        <v>3</v>
      </c>
      <c r="IK6" s="56"/>
      <c r="IL6" s="56">
        <v>56</v>
      </c>
      <c r="IQ6" s="56">
        <f>SUM(C6:IL6)-572</f>
        <v>2426</v>
      </c>
    </row>
    <row r="7" spans="1:263">
      <c r="E7" s="53">
        <v>13</v>
      </c>
      <c r="F7" s="53"/>
      <c r="G7" s="53"/>
      <c r="H7" s="53">
        <v>9</v>
      </c>
      <c r="I7" s="53"/>
      <c r="J7" s="53"/>
      <c r="K7" s="53"/>
      <c r="L7" s="53">
        <v>23</v>
      </c>
      <c r="M7" s="53"/>
      <c r="N7" s="53"/>
      <c r="O7" s="53"/>
      <c r="P7" s="61">
        <v>138</v>
      </c>
      <c r="Q7" s="53"/>
      <c r="R7" s="53"/>
      <c r="S7" s="61">
        <v>109</v>
      </c>
      <c r="T7" s="53"/>
      <c r="U7" s="53"/>
      <c r="V7" s="53"/>
      <c r="W7" s="53"/>
      <c r="X7" s="53"/>
      <c r="Y7" s="53"/>
      <c r="Z7" s="53">
        <v>32</v>
      </c>
      <c r="AA7" s="53"/>
      <c r="AB7" s="53"/>
      <c r="AC7" s="61">
        <v>183</v>
      </c>
      <c r="AD7" s="53"/>
      <c r="AE7" s="53"/>
      <c r="AF7" s="53"/>
      <c r="AG7" s="53"/>
      <c r="AH7" s="53"/>
      <c r="AI7" s="53"/>
      <c r="AJ7" s="53"/>
      <c r="AK7" s="53"/>
      <c r="AL7" s="53">
        <v>11</v>
      </c>
      <c r="AM7" s="53"/>
      <c r="AN7" s="53"/>
      <c r="AO7" s="61">
        <v>97</v>
      </c>
      <c r="AP7" s="53"/>
      <c r="AQ7" s="53"/>
      <c r="AR7" s="53">
        <v>22</v>
      </c>
      <c r="AS7" s="53"/>
      <c r="AT7" s="53"/>
      <c r="AU7" s="53"/>
      <c r="AV7" s="53">
        <v>60</v>
      </c>
      <c r="AW7" s="53"/>
      <c r="AX7" s="53"/>
      <c r="AY7" s="53">
        <v>9</v>
      </c>
      <c r="AZ7" s="53"/>
      <c r="BA7" s="53"/>
      <c r="BB7" s="59">
        <v>137</v>
      </c>
      <c r="BC7" s="53"/>
      <c r="BD7" s="53"/>
      <c r="BE7" s="53"/>
      <c r="BF7" s="53"/>
      <c r="BG7" s="53"/>
      <c r="BH7" s="53"/>
      <c r="BI7" s="53"/>
      <c r="BJ7" s="53">
        <v>33</v>
      </c>
      <c r="BK7" s="53"/>
      <c r="BL7" s="53"/>
      <c r="BM7" s="53">
        <v>68</v>
      </c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61">
        <v>170</v>
      </c>
      <c r="CD7" s="53"/>
      <c r="CE7" s="53"/>
      <c r="CF7" s="53">
        <v>11</v>
      </c>
      <c r="CG7" s="53"/>
      <c r="CH7" s="53"/>
      <c r="CI7" s="53">
        <v>36</v>
      </c>
      <c r="CJ7" s="53"/>
      <c r="CK7" s="53"/>
      <c r="CL7" s="53"/>
      <c r="CM7" s="53"/>
      <c r="CN7" s="53"/>
      <c r="CO7" s="53"/>
      <c r="CP7" s="53">
        <v>20</v>
      </c>
      <c r="CQ7" s="53"/>
      <c r="CR7" s="53"/>
      <c r="CS7" s="53"/>
      <c r="CT7" s="53">
        <v>48</v>
      </c>
      <c r="CU7" s="53"/>
      <c r="CV7" s="53"/>
      <c r="CW7" s="53">
        <v>46</v>
      </c>
      <c r="CX7" s="53"/>
      <c r="CY7" s="53"/>
      <c r="CZ7" s="53"/>
      <c r="DA7" s="53">
        <v>42</v>
      </c>
      <c r="DB7" s="53"/>
      <c r="DC7" s="53"/>
      <c r="DD7" s="53"/>
      <c r="DE7" s="53">
        <v>39</v>
      </c>
      <c r="DF7" s="53"/>
      <c r="DG7" s="53"/>
      <c r="DH7" s="53">
        <v>33</v>
      </c>
      <c r="DI7" s="53"/>
      <c r="DJ7" s="53"/>
      <c r="DK7" s="53"/>
      <c r="DL7" s="53">
        <v>15</v>
      </c>
      <c r="DM7" s="53"/>
      <c r="DN7" s="53"/>
      <c r="DO7" s="53">
        <v>45</v>
      </c>
      <c r="DP7" s="53"/>
      <c r="DQ7" s="53"/>
      <c r="DR7" s="53">
        <v>6</v>
      </c>
      <c r="DS7" s="53"/>
      <c r="DT7" s="53"/>
      <c r="DU7" s="53">
        <v>14</v>
      </c>
      <c r="DV7" s="53"/>
      <c r="DW7" s="53"/>
      <c r="DX7" s="53">
        <v>52</v>
      </c>
      <c r="DY7" s="53"/>
      <c r="DZ7" s="53"/>
      <c r="EA7" s="53"/>
      <c r="EB7" s="53"/>
      <c r="EC7" s="59">
        <v>47</v>
      </c>
      <c r="EH7" s="53">
        <v>13</v>
      </c>
      <c r="EI7" s="53"/>
      <c r="EJ7" s="53"/>
      <c r="EK7" s="53">
        <v>37</v>
      </c>
      <c r="EL7" s="53"/>
      <c r="EM7" s="53"/>
      <c r="EN7" s="53"/>
      <c r="EO7" s="53">
        <v>54</v>
      </c>
      <c r="EP7" s="53"/>
      <c r="EQ7" s="53"/>
      <c r="ER7" s="53"/>
      <c r="ES7" s="53"/>
      <c r="ET7" s="53">
        <v>59</v>
      </c>
      <c r="EU7" s="53"/>
      <c r="EV7" s="53"/>
      <c r="EW7" s="53">
        <v>32</v>
      </c>
      <c r="EX7" s="53"/>
      <c r="EY7" s="53"/>
      <c r="EZ7" s="53">
        <v>87</v>
      </c>
      <c r="FA7" s="53"/>
      <c r="FB7" s="53"/>
      <c r="FC7" s="53"/>
      <c r="FD7" s="53">
        <v>62</v>
      </c>
      <c r="FE7" s="53"/>
      <c r="FF7" s="53"/>
      <c r="FG7" s="53"/>
      <c r="FH7" s="53"/>
      <c r="FI7" s="53">
        <v>35</v>
      </c>
      <c r="FJ7" s="53"/>
      <c r="FK7" s="53"/>
      <c r="FL7" s="53">
        <v>19</v>
      </c>
      <c r="FM7" s="53"/>
      <c r="FN7" s="53"/>
      <c r="FO7" s="53"/>
      <c r="FP7" s="53">
        <v>33</v>
      </c>
      <c r="FQ7" s="53"/>
      <c r="FR7" s="53"/>
      <c r="FS7" s="53">
        <v>34</v>
      </c>
      <c r="FT7" s="53"/>
      <c r="FU7" s="53"/>
      <c r="FV7" s="53">
        <v>30</v>
      </c>
      <c r="FW7" s="53"/>
      <c r="FX7" s="53"/>
      <c r="FY7" s="53"/>
      <c r="FZ7" s="53">
        <v>41</v>
      </c>
      <c r="GA7" s="53"/>
      <c r="GB7" s="53"/>
      <c r="GC7" s="53">
        <v>27</v>
      </c>
      <c r="GD7" s="53"/>
      <c r="GE7" s="53"/>
      <c r="GF7" s="53">
        <v>17</v>
      </c>
      <c r="GG7" s="53"/>
      <c r="GH7" s="53"/>
      <c r="GI7" s="59">
        <v>24</v>
      </c>
      <c r="GJ7" s="53"/>
      <c r="GK7" s="53"/>
      <c r="GL7" s="53">
        <v>7</v>
      </c>
      <c r="GM7" s="53"/>
      <c r="GN7" s="53"/>
      <c r="GO7" s="53">
        <v>15</v>
      </c>
      <c r="GP7" s="53"/>
      <c r="GQ7" s="53"/>
      <c r="GR7" s="53"/>
      <c r="GS7" s="53">
        <v>30</v>
      </c>
      <c r="GT7" s="53"/>
      <c r="GU7" s="53"/>
      <c r="GV7" s="53">
        <v>48</v>
      </c>
      <c r="GW7" s="53"/>
      <c r="GX7" s="53"/>
      <c r="GY7" s="53">
        <v>7</v>
      </c>
      <c r="GZ7" s="53"/>
      <c r="HA7" s="53"/>
      <c r="HB7" s="53">
        <v>24</v>
      </c>
      <c r="HC7" s="53"/>
      <c r="HD7" s="53"/>
      <c r="HE7" s="53"/>
      <c r="HF7" s="53">
        <v>32</v>
      </c>
      <c r="HG7" s="53"/>
      <c r="HH7" s="53"/>
      <c r="HI7" s="53">
        <v>14</v>
      </c>
      <c r="HJ7" s="53"/>
      <c r="HK7" s="53"/>
      <c r="HL7" s="53">
        <v>24</v>
      </c>
      <c r="HM7" s="53"/>
      <c r="HN7" s="53"/>
      <c r="HO7" s="53"/>
      <c r="HP7" s="53">
        <v>29</v>
      </c>
      <c r="HQ7" s="53"/>
      <c r="HR7" s="53"/>
      <c r="HS7" s="53">
        <v>7</v>
      </c>
      <c r="HT7" s="53"/>
      <c r="HU7" s="53"/>
      <c r="HV7" s="53">
        <v>3</v>
      </c>
      <c r="HW7" s="53"/>
      <c r="HX7" s="53"/>
      <c r="HY7" s="53">
        <v>12</v>
      </c>
      <c r="HZ7" s="53"/>
      <c r="IA7" s="53"/>
      <c r="IB7" s="53">
        <v>28</v>
      </c>
      <c r="IC7" s="53"/>
      <c r="ID7" s="53"/>
      <c r="IE7" s="53">
        <v>6</v>
      </c>
      <c r="IF7" s="53"/>
      <c r="IG7" s="53"/>
      <c r="IH7" s="53"/>
      <c r="II7" s="53"/>
      <c r="IJ7" s="53"/>
      <c r="IL7" s="53">
        <v>56</v>
      </c>
      <c r="IQ7">
        <f>SUM(C7:IL7)-208</f>
        <v>2306</v>
      </c>
    </row>
    <row r="8" spans="1:263" ht="88.5" customHeight="1">
      <c r="E8" s="55" t="s">
        <v>95</v>
      </c>
      <c r="F8" s="55"/>
      <c r="G8" s="55"/>
      <c r="H8" s="55" t="s">
        <v>128</v>
      </c>
      <c r="I8" s="55"/>
      <c r="J8" s="55"/>
      <c r="K8" s="55"/>
      <c r="L8" s="55" t="s">
        <v>129</v>
      </c>
      <c r="M8" s="55"/>
      <c r="N8" s="55"/>
      <c r="O8" s="55"/>
      <c r="P8" s="55" t="s">
        <v>130</v>
      </c>
      <c r="Q8" s="55"/>
      <c r="R8" s="55"/>
      <c r="S8" s="55" t="s">
        <v>131</v>
      </c>
      <c r="T8" s="55"/>
      <c r="U8" s="55"/>
      <c r="V8" s="55"/>
      <c r="W8" s="55"/>
      <c r="X8" s="55"/>
      <c r="Y8" s="55"/>
      <c r="Z8" s="55" t="s">
        <v>132</v>
      </c>
      <c r="AA8" s="55"/>
      <c r="AB8" s="55"/>
      <c r="AC8" s="55" t="s">
        <v>133</v>
      </c>
      <c r="AD8" s="55"/>
      <c r="AE8" s="55"/>
      <c r="AF8" s="55"/>
      <c r="AG8" s="55"/>
      <c r="AH8" s="55"/>
      <c r="AI8" s="55"/>
      <c r="AJ8" s="55"/>
      <c r="AK8" s="55"/>
      <c r="AL8" s="55" t="s">
        <v>134</v>
      </c>
      <c r="AM8" s="55"/>
      <c r="AN8" s="55"/>
      <c r="AO8" s="55" t="s">
        <v>135</v>
      </c>
      <c r="AP8" s="55"/>
      <c r="AQ8" s="55"/>
      <c r="AR8" s="55" t="s">
        <v>136</v>
      </c>
      <c r="AS8" s="55"/>
      <c r="AT8" s="55"/>
      <c r="AU8" s="55"/>
      <c r="AV8" s="55" t="s">
        <v>137</v>
      </c>
      <c r="AW8" s="55"/>
      <c r="AX8" s="55"/>
      <c r="AY8" s="55" t="s">
        <v>138</v>
      </c>
      <c r="AZ8" s="55"/>
      <c r="BA8" s="55"/>
      <c r="BB8" s="55" t="s">
        <v>139</v>
      </c>
      <c r="BC8" s="55"/>
      <c r="BD8" s="55"/>
      <c r="BE8" s="55"/>
      <c r="BF8" s="55"/>
      <c r="BG8" s="55"/>
      <c r="BH8" s="55"/>
      <c r="BI8" s="55"/>
      <c r="BJ8" s="55" t="s">
        <v>140</v>
      </c>
      <c r="BK8" s="55"/>
      <c r="BL8" s="55"/>
      <c r="BM8" s="55" t="s">
        <v>141</v>
      </c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 t="s">
        <v>96</v>
      </c>
      <c r="CD8" s="55"/>
      <c r="CE8" s="55"/>
      <c r="CF8" s="55" t="s">
        <v>97</v>
      </c>
      <c r="CG8" s="55"/>
      <c r="CH8" s="55"/>
      <c r="CI8" s="55" t="s">
        <v>142</v>
      </c>
      <c r="CJ8" s="55"/>
      <c r="CK8" s="55"/>
      <c r="CL8" s="55"/>
      <c r="CM8" s="55"/>
      <c r="CN8" s="55"/>
      <c r="CO8" s="55"/>
      <c r="CP8" s="55" t="s">
        <v>143</v>
      </c>
      <c r="CQ8" s="55"/>
      <c r="CR8" s="55"/>
      <c r="CS8" s="55"/>
      <c r="CT8" s="55" t="s">
        <v>144</v>
      </c>
      <c r="CU8" s="55"/>
      <c r="CV8" s="55"/>
      <c r="CW8" s="55" t="s">
        <v>145</v>
      </c>
      <c r="CX8" s="55"/>
      <c r="CY8" s="55"/>
      <c r="CZ8" s="55"/>
      <c r="DA8" s="55" t="s">
        <v>146</v>
      </c>
      <c r="DB8" s="55"/>
      <c r="DC8" s="55"/>
      <c r="DD8" s="55"/>
      <c r="DE8" s="55" t="s">
        <v>147</v>
      </c>
      <c r="DF8" s="55"/>
      <c r="DG8" s="55"/>
      <c r="DH8" s="55" t="s">
        <v>148</v>
      </c>
      <c r="DI8" s="55"/>
      <c r="DJ8" s="55"/>
      <c r="DK8" s="55"/>
      <c r="DL8" s="55" t="s">
        <v>149</v>
      </c>
      <c r="DM8" s="55"/>
      <c r="DN8" s="55"/>
      <c r="DO8" s="55" t="s">
        <v>154</v>
      </c>
      <c r="DP8" s="55"/>
      <c r="DQ8" s="55"/>
      <c r="DR8" s="55" t="s">
        <v>150</v>
      </c>
      <c r="DS8" s="55"/>
      <c r="DT8" s="55"/>
      <c r="DU8" s="55" t="s">
        <v>151</v>
      </c>
      <c r="DV8" s="55"/>
      <c r="DW8" s="55"/>
      <c r="DX8" s="55" t="s">
        <v>152</v>
      </c>
      <c r="DY8" s="55"/>
      <c r="DZ8" s="55"/>
      <c r="EA8" s="55"/>
      <c r="EB8" s="55"/>
      <c r="EC8" s="55" t="s">
        <v>153</v>
      </c>
      <c r="EH8" s="55" t="s">
        <v>98</v>
      </c>
      <c r="EI8" s="55"/>
      <c r="EJ8" s="55"/>
      <c r="EK8" s="55" t="s">
        <v>155</v>
      </c>
      <c r="EL8" s="55"/>
      <c r="EM8" s="55"/>
      <c r="EN8" s="55"/>
      <c r="EO8" s="55" t="s">
        <v>156</v>
      </c>
      <c r="EP8" s="55"/>
      <c r="EQ8" s="55"/>
      <c r="ER8" s="55"/>
      <c r="ES8" s="55"/>
      <c r="ET8" s="55" t="s">
        <v>99</v>
      </c>
      <c r="EU8" s="55"/>
      <c r="EV8" s="55"/>
      <c r="EW8" s="55" t="s">
        <v>100</v>
      </c>
      <c r="EX8" s="55"/>
      <c r="EY8" s="55"/>
      <c r="EZ8" s="55" t="s">
        <v>157</v>
      </c>
      <c r="FA8" s="55"/>
      <c r="FB8" s="55"/>
      <c r="FC8" s="55"/>
      <c r="FD8" s="55" t="s">
        <v>158</v>
      </c>
      <c r="FE8" s="55"/>
      <c r="FF8" s="55"/>
      <c r="FG8" s="55"/>
      <c r="FH8" s="55"/>
      <c r="FI8" s="55" t="s">
        <v>101</v>
      </c>
      <c r="FJ8" s="55"/>
      <c r="FK8" s="55"/>
      <c r="FL8" s="55" t="s">
        <v>102</v>
      </c>
      <c r="FM8" s="55"/>
      <c r="FN8" s="55"/>
      <c r="FO8" s="55"/>
      <c r="FP8" s="55" t="s">
        <v>103</v>
      </c>
      <c r="FQ8" s="55"/>
      <c r="FR8" s="55"/>
      <c r="FS8" s="55" t="s">
        <v>104</v>
      </c>
      <c r="FT8" s="55"/>
      <c r="FU8" s="55"/>
      <c r="FV8" s="55" t="s">
        <v>105</v>
      </c>
      <c r="FW8" s="55"/>
      <c r="FX8" s="55"/>
      <c r="FY8" s="55"/>
      <c r="FZ8" s="55" t="s">
        <v>106</v>
      </c>
      <c r="GA8" s="55"/>
      <c r="GB8" s="55"/>
      <c r="GC8" s="55" t="s">
        <v>107</v>
      </c>
      <c r="GD8" s="55"/>
      <c r="GE8" s="55"/>
      <c r="GF8" s="55" t="s">
        <v>108</v>
      </c>
      <c r="GG8" s="55"/>
      <c r="GH8" s="55"/>
      <c r="GI8" s="55" t="s">
        <v>109</v>
      </c>
      <c r="GJ8" s="55"/>
      <c r="GK8" s="55"/>
      <c r="GL8" s="55" t="s">
        <v>110</v>
      </c>
      <c r="GM8" s="55"/>
      <c r="GN8" s="55"/>
      <c r="GO8" s="55" t="s">
        <v>111</v>
      </c>
      <c r="GP8" s="55"/>
      <c r="GQ8" s="55"/>
      <c r="GR8" s="55"/>
      <c r="GS8" s="55" t="s">
        <v>112</v>
      </c>
      <c r="GT8" s="55"/>
      <c r="GU8" s="55"/>
      <c r="GV8" s="55" t="s">
        <v>113</v>
      </c>
      <c r="GW8" s="55"/>
      <c r="GX8" s="55"/>
      <c r="GY8" s="55" t="s">
        <v>114</v>
      </c>
      <c r="GZ8" s="55"/>
      <c r="HA8" s="55"/>
      <c r="HB8" s="55" t="s">
        <v>115</v>
      </c>
      <c r="HC8" s="55"/>
      <c r="HD8" s="55"/>
      <c r="HE8" s="55"/>
      <c r="HF8" s="55" t="s">
        <v>116</v>
      </c>
      <c r="HG8" s="55"/>
      <c r="HH8" s="55"/>
      <c r="HI8" s="55" t="s">
        <v>117</v>
      </c>
      <c r="HJ8" s="55"/>
      <c r="HK8" s="55"/>
      <c r="HL8" s="55" t="s">
        <v>118</v>
      </c>
      <c r="HM8" s="55"/>
      <c r="HN8" s="55"/>
      <c r="HO8" s="55"/>
      <c r="HP8" s="55" t="s">
        <v>119</v>
      </c>
      <c r="HQ8" s="55"/>
      <c r="HR8" s="55"/>
      <c r="HS8" s="55" t="s">
        <v>120</v>
      </c>
      <c r="HT8" s="55"/>
      <c r="HU8" s="55"/>
      <c r="HV8" s="55" t="s">
        <v>121</v>
      </c>
      <c r="HW8" s="55"/>
      <c r="HX8" s="55"/>
      <c r="HY8" s="55" t="s">
        <v>122</v>
      </c>
      <c r="HZ8" s="55"/>
      <c r="IA8" s="55"/>
      <c r="IB8" s="55" t="s">
        <v>123</v>
      </c>
      <c r="IC8" s="55"/>
      <c r="ID8" s="55"/>
      <c r="IE8" s="55" t="s">
        <v>124</v>
      </c>
      <c r="IF8" s="55"/>
      <c r="IG8" s="55"/>
      <c r="IH8" s="55"/>
      <c r="II8" s="55" t="s">
        <v>125</v>
      </c>
      <c r="IJ8" s="55"/>
      <c r="IL8" s="55" t="s">
        <v>127</v>
      </c>
    </row>
    <row r="9" spans="1:263">
      <c r="IQ9">
        <v>137</v>
      </c>
    </row>
    <row r="10" spans="1:263">
      <c r="IQ10">
        <v>47</v>
      </c>
    </row>
    <row r="11" spans="1:263">
      <c r="IQ11">
        <v>24</v>
      </c>
    </row>
    <row r="12" spans="1:263">
      <c r="IQ12">
        <f>SUM(IQ9:IQ11)</f>
        <v>208</v>
      </c>
    </row>
  </sheetData>
  <mergeCells count="81">
    <mergeCell ref="IH2:II2"/>
    <mergeCell ref="IJ2:IL2"/>
    <mergeCell ref="IQ2:IR2"/>
    <mergeCell ref="HQ2:HS2"/>
    <mergeCell ref="HT2:HV2"/>
    <mergeCell ref="HW2:HY2"/>
    <mergeCell ref="HZ2:IB2"/>
    <mergeCell ref="IC2:IE2"/>
    <mergeCell ref="IF2:IG2"/>
    <mergeCell ref="HM2:HP2"/>
    <mergeCell ref="GD2:GF2"/>
    <mergeCell ref="GG2:GI2"/>
    <mergeCell ref="GJ2:GL2"/>
    <mergeCell ref="GM2:GO2"/>
    <mergeCell ref="GP2:GS2"/>
    <mergeCell ref="GT2:GV2"/>
    <mergeCell ref="GW2:GY2"/>
    <mergeCell ref="GZ2:HB2"/>
    <mergeCell ref="HC2:HF2"/>
    <mergeCell ref="HG2:HI2"/>
    <mergeCell ref="HJ2:HL2"/>
    <mergeCell ref="GA2:GC2"/>
    <mergeCell ref="ER2:ET2"/>
    <mergeCell ref="EU2:EW2"/>
    <mergeCell ref="EX2:EZ2"/>
    <mergeCell ref="FA2:FD2"/>
    <mergeCell ref="FE2:FF2"/>
    <mergeCell ref="FG2:FI2"/>
    <mergeCell ref="FJ2:FL2"/>
    <mergeCell ref="FM2:FP2"/>
    <mergeCell ref="FQ2:FS2"/>
    <mergeCell ref="FT2:FV2"/>
    <mergeCell ref="FW2:FZ2"/>
    <mergeCell ref="EP2:EQ2"/>
    <mergeCell ref="DI2:DL2"/>
    <mergeCell ref="DM2:DO2"/>
    <mergeCell ref="DP2:DR2"/>
    <mergeCell ref="DS2:DU2"/>
    <mergeCell ref="DV2:DX2"/>
    <mergeCell ref="DY2:DZ2"/>
    <mergeCell ref="EA2:EC2"/>
    <mergeCell ref="ED2:EE2"/>
    <mergeCell ref="EF2:EH2"/>
    <mergeCell ref="EI2:EK2"/>
    <mergeCell ref="EL2:EO2"/>
    <mergeCell ref="DF2:DH2"/>
    <mergeCell ref="BV2:BW2"/>
    <mergeCell ref="BX2:BZ2"/>
    <mergeCell ref="CA2:CC2"/>
    <mergeCell ref="CD2:CF2"/>
    <mergeCell ref="CG2:CI2"/>
    <mergeCell ref="CJ2:CM2"/>
    <mergeCell ref="CN2:CP2"/>
    <mergeCell ref="CQ2:CT2"/>
    <mergeCell ref="CU2:CW2"/>
    <mergeCell ref="CX2:DA2"/>
    <mergeCell ref="DB2:DE2"/>
    <mergeCell ref="BT2:BU2"/>
    <mergeCell ref="AP2:AR2"/>
    <mergeCell ref="AS2:AV2"/>
    <mergeCell ref="AW2:AY2"/>
    <mergeCell ref="AZ2:BB2"/>
    <mergeCell ref="BC2:BE2"/>
    <mergeCell ref="BF2:BG2"/>
    <mergeCell ref="BH2:BJ2"/>
    <mergeCell ref="BK2:BM2"/>
    <mergeCell ref="BN2:BO2"/>
    <mergeCell ref="BP2:BQ2"/>
    <mergeCell ref="BR2:BS2"/>
    <mergeCell ref="AM2:AO2"/>
    <mergeCell ref="C2:E2"/>
    <mergeCell ref="F2:H2"/>
    <mergeCell ref="I2:L2"/>
    <mergeCell ref="M2:P2"/>
    <mergeCell ref="Q2:S2"/>
    <mergeCell ref="T2:V2"/>
    <mergeCell ref="W2:Z2"/>
    <mergeCell ref="AA2:AC2"/>
    <mergeCell ref="AD2:AF2"/>
    <mergeCell ref="AG2:AI2"/>
    <mergeCell ref="AJ2:A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Потреба</vt:lpstr>
      <vt:lpstr>Аркуш1</vt:lpstr>
      <vt:lpstr>Аркуш2</vt:lpstr>
      <vt:lpstr>Потреба!Заголовки_для_печати</vt:lpstr>
    </vt:vector>
  </TitlesOfParts>
  <Company>OKBM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user</cp:lastModifiedBy>
  <cp:lastPrinted>2017-08-28T13:36:15Z</cp:lastPrinted>
  <dcterms:created xsi:type="dcterms:W3CDTF">2013-06-04T10:04:40Z</dcterms:created>
  <dcterms:modified xsi:type="dcterms:W3CDTF">2017-08-30T11:21:39Z</dcterms:modified>
</cp:coreProperties>
</file>